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45" windowWidth="16530" windowHeight="10125"/>
  </bookViews>
  <sheets>
    <sheet name="главе для согласования" sheetId="17" r:id="rId1"/>
  </sheets>
  <definedNames>
    <definedName name="_xlnm.Print_Titles" localSheetId="0">'главе для согласования'!$21:$21</definedName>
    <definedName name="_xlnm.Print_Area" localSheetId="0">'главе для согласования'!$A$1:$K$379</definedName>
  </definedNames>
  <calcPr calcId="162913"/>
</workbook>
</file>

<file path=xl/calcChain.xml><?xml version="1.0" encoding="utf-8"?>
<calcChain xmlns="http://schemas.openxmlformats.org/spreadsheetml/2006/main">
  <c r="H148" i="17" l="1"/>
  <c r="H147" i="17" s="1"/>
  <c r="H40" i="17" l="1"/>
  <c r="H39" i="17" s="1"/>
  <c r="H38" i="17" s="1"/>
  <c r="H203" i="17" l="1"/>
  <c r="H332" i="17"/>
  <c r="H280" i="17"/>
  <c r="H279" i="17" s="1"/>
  <c r="H278" i="17" s="1"/>
  <c r="H216" i="17"/>
  <c r="H215" i="17" s="1"/>
  <c r="H211" i="17" s="1"/>
  <c r="H69" i="17" l="1"/>
  <c r="H264" i="17" l="1"/>
  <c r="H95" i="17" l="1"/>
  <c r="H196" i="17" l="1"/>
  <c r="H67" i="17" l="1"/>
  <c r="H68" i="17"/>
  <c r="H97" i="17" l="1"/>
  <c r="H94" i="17" s="1"/>
  <c r="H93" i="17" s="1"/>
  <c r="H92" i="17" s="1"/>
  <c r="H290" i="17"/>
  <c r="H287" i="17" s="1"/>
  <c r="H275" i="17" s="1"/>
  <c r="H271" i="17" s="1"/>
  <c r="H270" i="17" s="1"/>
  <c r="H138" i="17"/>
  <c r="H136" i="17" s="1"/>
  <c r="H135" i="17" s="1"/>
  <c r="H177" i="17"/>
  <c r="H174" i="17" s="1"/>
  <c r="H173" i="17" s="1"/>
  <c r="H172" i="17" s="1"/>
  <c r="H140" i="17"/>
  <c r="H112" i="17"/>
  <c r="H122" i="17"/>
  <c r="H59" i="17"/>
  <c r="H76" i="17"/>
  <c r="H74" i="17"/>
  <c r="H31" i="17"/>
  <c r="H32" i="17"/>
  <c r="H26" i="17"/>
  <c r="H25" i="17" s="1"/>
  <c r="H24" i="17" s="1"/>
  <c r="H323" i="17"/>
  <c r="H325" i="17"/>
  <c r="H337" i="17"/>
  <c r="H335" i="17" s="1"/>
  <c r="H36" i="17"/>
  <c r="H34" i="17" s="1"/>
  <c r="H27" i="17"/>
  <c r="H213" i="17"/>
  <c r="H212" i="17" s="1"/>
  <c r="H231" i="17"/>
  <c r="H230" i="17" s="1"/>
  <c r="H254" i="17"/>
  <c r="H253" i="17" s="1"/>
  <c r="J224" i="17"/>
  <c r="L224" i="17" s="1"/>
  <c r="M150" i="17"/>
  <c r="N150" i="17" s="1"/>
  <c r="J150" i="17"/>
  <c r="K150" i="17" s="1"/>
  <c r="N376" i="17"/>
  <c r="L376" i="17"/>
  <c r="N375" i="17"/>
  <c r="L375" i="17"/>
  <c r="N374" i="17"/>
  <c r="L374" i="17"/>
  <c r="N373" i="17"/>
  <c r="L373" i="17"/>
  <c r="N372" i="17"/>
  <c r="L372" i="17"/>
  <c r="N371" i="17"/>
  <c r="L371" i="17"/>
  <c r="N370" i="17"/>
  <c r="L370" i="17"/>
  <c r="N369" i="17"/>
  <c r="L369" i="17"/>
  <c r="N368" i="17"/>
  <c r="L368" i="17"/>
  <c r="N367" i="17"/>
  <c r="L367" i="17"/>
  <c r="N366" i="17"/>
  <c r="L366" i="17"/>
  <c r="N365" i="17"/>
  <c r="L365" i="17"/>
  <c r="N364" i="17"/>
  <c r="L364" i="17"/>
  <c r="N363" i="17"/>
  <c r="L363" i="17"/>
  <c r="N362" i="17"/>
  <c r="L362" i="17"/>
  <c r="N361" i="17"/>
  <c r="L361" i="17"/>
  <c r="N360" i="17"/>
  <c r="L360" i="17"/>
  <c r="N359" i="17"/>
  <c r="L359" i="17"/>
  <c r="N358" i="17"/>
  <c r="L358" i="17"/>
  <c r="N357" i="17"/>
  <c r="L357" i="17"/>
  <c r="N356" i="17"/>
  <c r="L356" i="17"/>
  <c r="N355" i="17"/>
  <c r="L355" i="17"/>
  <c r="N354" i="17"/>
  <c r="L354" i="17"/>
  <c r="N353" i="17"/>
  <c r="L353" i="17"/>
  <c r="N352" i="17"/>
  <c r="L352" i="17"/>
  <c r="N351" i="17"/>
  <c r="L351" i="17"/>
  <c r="N350" i="17"/>
  <c r="L350" i="17"/>
  <c r="N349" i="17"/>
  <c r="L349" i="17"/>
  <c r="N348" i="17"/>
  <c r="L348" i="17"/>
  <c r="N347" i="17"/>
  <c r="L347" i="17"/>
  <c r="N346" i="17"/>
  <c r="L346" i="17"/>
  <c r="N345" i="17"/>
  <c r="L345" i="17"/>
  <c r="N344" i="17"/>
  <c r="L344" i="17"/>
  <c r="N343" i="17"/>
  <c r="L343" i="17"/>
  <c r="N342" i="17"/>
  <c r="L342" i="17"/>
  <c r="N341" i="17"/>
  <c r="L341" i="17"/>
  <c r="K333" i="17"/>
  <c r="N326" i="17"/>
  <c r="K326" i="17"/>
  <c r="L326" i="17"/>
  <c r="N324" i="17"/>
  <c r="K324" i="17"/>
  <c r="L324" i="17"/>
  <c r="N307" i="17"/>
  <c r="K307" i="17"/>
  <c r="L307" i="17"/>
  <c r="N305" i="17"/>
  <c r="K305" i="17"/>
  <c r="L305" i="17"/>
  <c r="N303" i="17"/>
  <c r="L303" i="17"/>
  <c r="K303" i="17"/>
  <c r="N302" i="17"/>
  <c r="K302" i="17"/>
  <c r="L302" i="17"/>
  <c r="K301" i="17"/>
  <c r="L301" i="17"/>
  <c r="N301" i="17"/>
  <c r="N300" i="17"/>
  <c r="K300" i="17"/>
  <c r="L300" i="17"/>
  <c r="K299" i="17"/>
  <c r="N299" i="17"/>
  <c r="N298" i="17"/>
  <c r="K298" i="17"/>
  <c r="L298" i="17"/>
  <c r="K297" i="17"/>
  <c r="N297" i="17"/>
  <c r="N296" i="17"/>
  <c r="K296" i="17"/>
  <c r="L296" i="17"/>
  <c r="N291" i="17"/>
  <c r="K291" i="17"/>
  <c r="L291" i="17"/>
  <c r="N288" i="17"/>
  <c r="K288" i="17"/>
  <c r="L288" i="17"/>
  <c r="H276" i="17"/>
  <c r="N255" i="17"/>
  <c r="K255" i="17"/>
  <c r="L255" i="17"/>
  <c r="N252" i="17"/>
  <c r="K252" i="17"/>
  <c r="L252" i="17"/>
  <c r="K251" i="17"/>
  <c r="H251" i="17"/>
  <c r="N251" i="17" s="1"/>
  <c r="K250" i="17"/>
  <c r="N249" i="17"/>
  <c r="K249" i="17"/>
  <c r="L249" i="17"/>
  <c r="K248" i="17"/>
  <c r="H248" i="17"/>
  <c r="N248" i="17" s="1"/>
  <c r="L248" i="17"/>
  <c r="N247" i="17"/>
  <c r="K247" i="17"/>
  <c r="L247" i="17"/>
  <c r="K246" i="17"/>
  <c r="H246" i="17"/>
  <c r="N246" i="17" s="1"/>
  <c r="L246" i="17"/>
  <c r="N245" i="17"/>
  <c r="K245" i="17"/>
  <c r="L245" i="17"/>
  <c r="H244" i="17"/>
  <c r="N243" i="17"/>
  <c r="L243" i="17"/>
  <c r="K243" i="17"/>
  <c r="N242" i="17"/>
  <c r="L242" i="17"/>
  <c r="K242" i="17"/>
  <c r="N241" i="17"/>
  <c r="K241" i="17"/>
  <c r="L241" i="17"/>
  <c r="H240" i="17"/>
  <c r="N239" i="17"/>
  <c r="K239" i="17"/>
  <c r="L239" i="17"/>
  <c r="H238" i="17"/>
  <c r="K237" i="17"/>
  <c r="L237" i="17"/>
  <c r="N235" i="17"/>
  <c r="L235" i="17"/>
  <c r="H234" i="17"/>
  <c r="N234" i="17" s="1"/>
  <c r="N233" i="17"/>
  <c r="L233" i="17"/>
  <c r="H232" i="17"/>
  <c r="N232" i="17" s="1"/>
  <c r="N229" i="17"/>
  <c r="L229" i="17"/>
  <c r="K229" i="17"/>
  <c r="N228" i="17"/>
  <c r="L228" i="17"/>
  <c r="K228" i="17"/>
  <c r="N227" i="17"/>
  <c r="L227" i="17"/>
  <c r="K227" i="17"/>
  <c r="N226" i="17"/>
  <c r="L226" i="17"/>
  <c r="K226" i="17"/>
  <c r="N225" i="17"/>
  <c r="L225" i="17"/>
  <c r="K225" i="17"/>
  <c r="N224" i="17"/>
  <c r="N222" i="17"/>
  <c r="K222" i="17"/>
  <c r="L222" i="17"/>
  <c r="K220" i="17"/>
  <c r="L220" i="17"/>
  <c r="N218" i="17"/>
  <c r="K218" i="17"/>
  <c r="L218" i="17"/>
  <c r="N202" i="17"/>
  <c r="L202" i="17"/>
  <c r="K202" i="17"/>
  <c r="N201" i="17"/>
  <c r="L201" i="17"/>
  <c r="K201" i="17"/>
  <c r="N200" i="17"/>
  <c r="L200" i="17"/>
  <c r="K200" i="17"/>
  <c r="N199" i="17"/>
  <c r="L199" i="17"/>
  <c r="K199" i="17"/>
  <c r="N198" i="17"/>
  <c r="K198" i="17"/>
  <c r="L198" i="17"/>
  <c r="H197" i="17"/>
  <c r="N190" i="17"/>
  <c r="L190" i="17"/>
  <c r="K190" i="17"/>
  <c r="N189" i="17"/>
  <c r="K189" i="17"/>
  <c r="L189" i="17"/>
  <c r="N187" i="17"/>
  <c r="L187" i="17"/>
  <c r="K187" i="17"/>
  <c r="N186" i="17"/>
  <c r="L186" i="17"/>
  <c r="K186" i="17"/>
  <c r="N185" i="17"/>
  <c r="L185" i="17"/>
  <c r="K185" i="17"/>
  <c r="N184" i="17"/>
  <c r="K184" i="17"/>
  <c r="L184" i="17"/>
  <c r="N182" i="17"/>
  <c r="K182" i="17"/>
  <c r="L182" i="17"/>
  <c r="K181" i="17"/>
  <c r="N181" i="17"/>
  <c r="N178" i="17"/>
  <c r="K178" i="17"/>
  <c r="L178" i="17"/>
  <c r="N170" i="17"/>
  <c r="L170" i="17"/>
  <c r="K170" i="17"/>
  <c r="N169" i="17"/>
  <c r="L169" i="17"/>
  <c r="K169" i="17"/>
  <c r="N168" i="17"/>
  <c r="L168" i="17"/>
  <c r="K168" i="17"/>
  <c r="N167" i="17"/>
  <c r="L167" i="17"/>
  <c r="N163" i="17"/>
  <c r="L163" i="17"/>
  <c r="K163" i="17"/>
  <c r="N162" i="17"/>
  <c r="K162" i="17"/>
  <c r="L162" i="17"/>
  <c r="K161" i="17"/>
  <c r="N160" i="17"/>
  <c r="L160" i="17"/>
  <c r="K160" i="17"/>
  <c r="N159" i="17"/>
  <c r="L159" i="17"/>
  <c r="K159" i="17"/>
  <c r="K158" i="17"/>
  <c r="K157" i="17"/>
  <c r="N156" i="17"/>
  <c r="K156" i="17"/>
  <c r="L156" i="17"/>
  <c r="N155" i="17"/>
  <c r="K155" i="17"/>
  <c r="L155" i="17"/>
  <c r="K154" i="17"/>
  <c r="K153" i="17"/>
  <c r="K152" i="17"/>
  <c r="N139" i="17"/>
  <c r="K139" i="17"/>
  <c r="L139" i="17"/>
  <c r="L134" i="17"/>
  <c r="H133" i="17"/>
  <c r="H132" i="17" s="1"/>
  <c r="H131" i="17" s="1"/>
  <c r="H130" i="17" s="1"/>
  <c r="L129" i="17"/>
  <c r="L128" i="17"/>
  <c r="H127" i="17"/>
  <c r="H126" i="17" s="1"/>
  <c r="H125" i="17" s="1"/>
  <c r="N119" i="17"/>
  <c r="K119" i="17"/>
  <c r="L119" i="17"/>
  <c r="K118" i="17"/>
  <c r="H118" i="17"/>
  <c r="N118" i="17" s="1"/>
  <c r="N117" i="17"/>
  <c r="K117" i="17"/>
  <c r="L117" i="17"/>
  <c r="N116" i="17"/>
  <c r="K116" i="17"/>
  <c r="L116" i="17"/>
  <c r="N115" i="17"/>
  <c r="K115" i="17"/>
  <c r="L115" i="17"/>
  <c r="N111" i="17"/>
  <c r="K111" i="17"/>
  <c r="L111" i="17"/>
  <c r="N99" i="17"/>
  <c r="K99" i="17"/>
  <c r="L99" i="17"/>
  <c r="N96" i="17"/>
  <c r="L96" i="17"/>
  <c r="K96" i="17"/>
  <c r="N89" i="17"/>
  <c r="K89" i="17"/>
  <c r="L89" i="17"/>
  <c r="N82" i="17"/>
  <c r="K82" i="17"/>
  <c r="L82" i="17"/>
  <c r="H81" i="17"/>
  <c r="N79" i="17"/>
  <c r="K79" i="17"/>
  <c r="L79" i="17"/>
  <c r="K76" i="17"/>
  <c r="N71" i="17"/>
  <c r="K71" i="17"/>
  <c r="L71" i="17"/>
  <c r="N62" i="17"/>
  <c r="K62" i="17"/>
  <c r="L62" i="17"/>
  <c r="N47" i="17"/>
  <c r="K47" i="17"/>
  <c r="L47" i="17"/>
  <c r="K46" i="17"/>
  <c r="N43" i="17"/>
  <c r="K43" i="17"/>
  <c r="L43" i="17"/>
  <c r="N37" i="17"/>
  <c r="K37" i="17"/>
  <c r="L37" i="17"/>
  <c r="K34" i="17"/>
  <c r="N33" i="17"/>
  <c r="K33" i="17"/>
  <c r="L33" i="17"/>
  <c r="N28" i="17"/>
  <c r="K28" i="17"/>
  <c r="L28" i="17"/>
  <c r="I22" i="17"/>
  <c r="L118" i="17"/>
  <c r="L126" i="17"/>
  <c r="L127" i="17"/>
  <c r="L232" i="17"/>
  <c r="L297" i="17"/>
  <c r="L250" i="17"/>
  <c r="L125" i="17"/>
  <c r="L130" i="17"/>
  <c r="L131" i="17"/>
  <c r="L132" i="17"/>
  <c r="L133" i="17"/>
  <c r="L158" i="17"/>
  <c r="L181" i="17"/>
  <c r="L251" i="17"/>
  <c r="L299" i="17"/>
  <c r="L154" i="17"/>
  <c r="L157" i="17"/>
  <c r="L161" i="17"/>
  <c r="L152" i="17"/>
  <c r="L153" i="17"/>
  <c r="N152" i="17"/>
  <c r="N153" i="17"/>
  <c r="N154" i="17"/>
  <c r="N157" i="17"/>
  <c r="N158" i="17"/>
  <c r="N161" i="17"/>
  <c r="L234" i="17"/>
  <c r="J22" i="17"/>
  <c r="N333" i="17"/>
  <c r="L333" i="17"/>
  <c r="H72" i="17" l="1"/>
  <c r="H73" i="17"/>
  <c r="K224" i="17"/>
  <c r="H58" i="17"/>
  <c r="H57" i="17" s="1"/>
  <c r="H30" i="17"/>
  <c r="H29" i="17" s="1"/>
  <c r="H330" i="17"/>
  <c r="H331" i="17"/>
  <c r="H120" i="17"/>
  <c r="H106" i="17" s="1"/>
  <c r="H105" i="17" s="1"/>
  <c r="H121" i="17"/>
  <c r="J377" i="17"/>
  <c r="M377" i="17"/>
  <c r="L150" i="17"/>
  <c r="H146" i="17"/>
  <c r="H145" i="17" s="1"/>
  <c r="H91" i="17"/>
  <c r="H316" i="17"/>
  <c r="H309" i="17" s="1"/>
  <c r="H171" i="17"/>
  <c r="H263" i="17"/>
  <c r="H329" i="17"/>
  <c r="H328" i="17" s="1"/>
  <c r="H327" i="17" s="1"/>
  <c r="H83" i="17"/>
  <c r="H250" i="17"/>
  <c r="N250" i="17" s="1"/>
  <c r="H23" i="17" l="1"/>
  <c r="H90" i="17"/>
  <c r="H124" i="17"/>
  <c r="H22" i="17" l="1"/>
</calcChain>
</file>

<file path=xl/sharedStrings.xml><?xml version="1.0" encoding="utf-8"?>
<sst xmlns="http://schemas.openxmlformats.org/spreadsheetml/2006/main" count="922" uniqueCount="373">
  <si>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</si>
  <si>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</si>
  <si>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</si>
  <si>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</si>
  <si>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</si>
  <si>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</si>
  <si>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</si>
  <si>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 xml:space="preserve">Общегосударственные вопросы </t>
  </si>
  <si>
    <t xml:space="preserve">Функционирование высшего должностного лица субъекта Российской Федерации и муниципального образования </t>
  </si>
  <si>
    <t>01</t>
  </si>
  <si>
    <t>02</t>
  </si>
  <si>
    <t>Функционирование Правительства Российской Федерации, высших органов  исполнительной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</si>
  <si>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</si>
  <si>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</si>
  <si>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</si>
  <si>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</si>
  <si>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</si>
  <si>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Целевые программы муниципальных образований</t>
  </si>
  <si>
    <t>795 00 00</t>
  </si>
  <si>
    <t xml:space="preserve">Целевые программы Трудобеликовского сельского поселения Красноармейского района </t>
  </si>
  <si>
    <t>795 10 00</t>
  </si>
  <si>
    <t>Прочие расходы</t>
  </si>
  <si>
    <t>013</t>
  </si>
  <si>
    <t xml:space="preserve">Прочие расходы </t>
  </si>
  <si>
    <t>Национальная оборона</t>
  </si>
  <si>
    <t>03</t>
  </si>
  <si>
    <t>Национальная безопасность и правоохранительная 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</si>
  <si>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</si>
  <si>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</si>
  <si>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Подготовка населения и организаций к действиям в чрезвычайной ситуации в мирное и военное время</t>
  </si>
  <si>
    <t xml:space="preserve">Другие вопросы в области национальной безопасности и правоохранительной деятельности </t>
  </si>
  <si>
    <t>14</t>
  </si>
  <si>
    <t xml:space="preserve">  </t>
  </si>
  <si>
    <t>795 10 19</t>
  </si>
  <si>
    <t>Национальная экономика</t>
  </si>
  <si>
    <t>Сельское хозяйство и рыболовство</t>
  </si>
  <si>
    <t>05</t>
  </si>
  <si>
    <t>795 10 24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</si>
  <si>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</si>
  <si>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</si>
  <si>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</si>
  <si>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 xml:space="preserve">Жилищно-коммунальное хозяйство </t>
  </si>
  <si>
    <t>Благоустройство</t>
  </si>
  <si>
    <t>Уличное освещение</t>
  </si>
  <si>
    <t>Озеленение</t>
  </si>
  <si>
    <t xml:space="preserve">Организация и содержание мест захоронения </t>
  </si>
  <si>
    <t>Целевая программа "Повышение безопасности дорожного движения на территории Трудобеликовского сельского поселения Красноармейского района" на 2012 год</t>
  </si>
  <si>
    <t>795 10 11</t>
  </si>
  <si>
    <t>Целевая программа развития сети комплексных спортивно-игровых площадок на территории Трудобеликовского сельского поселения "Площадка нашего двора" на 2012 год</t>
  </si>
  <si>
    <t>795 10 14</t>
  </si>
  <si>
    <t>Образование</t>
  </si>
  <si>
    <t>07</t>
  </si>
  <si>
    <t>Культура и кинематография</t>
  </si>
  <si>
    <t>08</t>
  </si>
  <si>
    <t>001</t>
  </si>
  <si>
    <t>Выполнение функций бюджетными учреждениями</t>
  </si>
  <si>
    <t>Иные безвозмездные и безвозвратные перечисления</t>
  </si>
  <si>
    <t>Социальная политика</t>
  </si>
  <si>
    <t xml:space="preserve">Социальное обеспечение населения </t>
  </si>
  <si>
    <t>Физическая культура и спорт</t>
  </si>
  <si>
    <t>Массовый спорт</t>
  </si>
  <si>
    <t xml:space="preserve">Ведомственная  структура расходов бюджета </t>
  </si>
  <si>
    <t>Приложение № 5</t>
  </si>
  <si>
    <t xml:space="preserve">к решению Совета Трудобеликовского </t>
  </si>
  <si>
    <t xml:space="preserve">сельского поселения </t>
  </si>
  <si>
    <t>Целевая программа "Содействие в развитии сельскохозяйственного производства на территории Трудобеликовского сельского поселения Красноармейского района" на 2012 год</t>
  </si>
  <si>
    <t>520 50 00</t>
  </si>
  <si>
    <t xml:space="preserve">Дополнительная помощь местным бюджетам для решения социально-значимых вопросов </t>
  </si>
  <si>
    <t xml:space="preserve">Общеэкономические  вопросы </t>
  </si>
  <si>
    <t>Ведомственная муниципальная целевая программа "Содействие  занятости населения Трудобеликовского сельского поселения Красноармейского района на 2012 год"</t>
  </si>
  <si>
    <t>7951021</t>
  </si>
  <si>
    <t>Мобилизационная и вневойсковая подготовка</t>
  </si>
  <si>
    <t>Комплектование книжных фондов библиотек муниципальных образований и государственных бибилотек городов Москвы и Канкт-Петербурга</t>
  </si>
  <si>
    <t>440 02 00</t>
  </si>
  <si>
    <t>520 00 00</t>
  </si>
  <si>
    <t>795 10 31</t>
  </si>
  <si>
    <t>Иные закупки товаров, работ и услуг для государственных нужд</t>
  </si>
  <si>
    <t>240</t>
  </si>
  <si>
    <t>Ведомственная муниципальная целевая программа "Пожарная безопасность  в Трудобеликовском сельском поселении Красноармейского района на 201___год"</t>
  </si>
  <si>
    <t>Целевая программа "Противодействие терроризму и экстремизму, минимизация и ликвидация последствий их проявлений на территории Трудобеликовского сельского поселения Красноармейского района" на 2013 год</t>
  </si>
  <si>
    <t>от _____________ №________</t>
  </si>
  <si>
    <t>касса</t>
  </si>
  <si>
    <t>Кт.з-ть</t>
  </si>
  <si>
    <t>остаток лимитов</t>
  </si>
  <si>
    <t xml:space="preserve"> </t>
  </si>
  <si>
    <t>уточненный бюджет на 15.04.13</t>
  </si>
  <si>
    <t>сумма изменений</t>
  </si>
  <si>
    <t>всего использовано  на 15.04.13</t>
  </si>
  <si>
    <t xml:space="preserve">                                                                                      </t>
  </si>
  <si>
    <t>Расходы на обеспечение функций органов местного самоуправления</t>
  </si>
  <si>
    <t>Осуществление отдельных государственных полномочий по образованию и организации деятельности  административных комиссий</t>
  </si>
  <si>
    <t>Обеспечение деятельности контрольно-счетной палаты муниципального образования Красноармейский район</t>
  </si>
  <si>
    <t>Информационное освещение деятельности органов местного самоуправления в решении социальных и экономических задач</t>
  </si>
  <si>
    <t>Пожарная безопасность</t>
  </si>
  <si>
    <t>Организация занятости населения</t>
  </si>
  <si>
    <t>Мероприятия в области строительства, архитектуры и градостроительства</t>
  </si>
  <si>
    <t>Организация сбора и вывоза бытовых отходов и мусора</t>
  </si>
  <si>
    <t>Другие мероприятия в области  благоустройства</t>
  </si>
  <si>
    <t>Мероприятия по организации проведения праздничных дней и памятных дат</t>
  </si>
  <si>
    <t>Развитие спортивных сооружений и укрепление материально-технической базы массового спорта в муниципальном образовании</t>
  </si>
  <si>
    <t>Осуществление первичного воинского учета на территориях, где отсутствуют военные комиссариаты</t>
  </si>
  <si>
    <t>Высшее должностное лицо администрации Октябрьского сельского поселения</t>
  </si>
  <si>
    <t>Октябрьского сельского поселения</t>
  </si>
  <si>
    <t>Администрация Октябрьского сельского поселения Красноармейского района Всего</t>
  </si>
  <si>
    <t>Обеспечение деятельности администрации Октябрьского сельского поселения Красноармейского района</t>
  </si>
  <si>
    <t>Мероприятия по развитию территориального общественного самоуправления в Октябрьском сельском поселении Красноармейского района</t>
  </si>
  <si>
    <t>Обеспечение деятельности высшего должностного лица органов местного самоуправления</t>
  </si>
  <si>
    <t>Дорожное хозяйство (дорожные фонды)</t>
  </si>
  <si>
    <t>Реализация прочих мероприятий для детей и молодежи</t>
  </si>
  <si>
    <t xml:space="preserve">Культура </t>
  </si>
  <si>
    <t>Мероприятия в области физической культуры и спорта в Октябрьском сельском поселении Красноармейского района</t>
  </si>
  <si>
    <t>Красноармейского района</t>
  </si>
  <si>
    <t>к решению Совета</t>
  </si>
  <si>
    <t>Сумма (тыс.руб.)</t>
  </si>
  <si>
    <t xml:space="preserve">Октябрьского сельского </t>
  </si>
  <si>
    <t>поселения</t>
  </si>
  <si>
    <t>Муниципальная программа "Развитие местного самоуправления и гражданского общества"</t>
  </si>
  <si>
    <t>Прочие обязательства администрации Октябрьского сельского поселения</t>
  </si>
  <si>
    <t>Муниципальная программа "Обеспечение безопасности населения"</t>
  </si>
  <si>
    <t>Мероприятия по проведению профилактики наркомании и незаконному обороту наркотических средств</t>
  </si>
  <si>
    <t>Мероприятия по противодействию коррупции</t>
  </si>
  <si>
    <t>Мероприятия по обеспечению эпизоотического, ветеринарно-санитарного благополучия территории поселения</t>
  </si>
  <si>
    <t>Дорожный фонд Октябрьского сельского поселения</t>
  </si>
  <si>
    <t>Подпрограмма "Поддержка социально ориентированных некоммерческих организаций"</t>
  </si>
  <si>
    <t>Подпрограмма "Противодействие коррупции в Октябрьском сельском поселении"</t>
  </si>
  <si>
    <t>Муниципальная программа "Комплексное и устойчивое развитие в сфере строительства, архитектуры и дорожного хозяйства"</t>
  </si>
  <si>
    <t>Муниципальная программа "Молодежь Октябрьского сельского поселения"</t>
  </si>
  <si>
    <t>Муниципальная программа "Развитие культуры в Октябрьском сельском поселении"</t>
  </si>
  <si>
    <t>Муниципальная программа "Социальная поддержка граждан"</t>
  </si>
  <si>
    <t>Муниципальная программа "Развитие физической культуры и спорта"</t>
  </si>
  <si>
    <t>Пенсионное обеспечение</t>
  </si>
  <si>
    <t>Доплаты к пенсии муниципальным служащим</t>
  </si>
  <si>
    <t>Коммунальное хозяйство</t>
  </si>
  <si>
    <t>Мероприятия по развитию водоснабжения и водоотведения в населенных пунктах</t>
  </si>
  <si>
    <t>100</t>
  </si>
  <si>
    <t>50 0 00 00000</t>
  </si>
  <si>
    <t>50 1 00 00000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</si>
  <si>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</si>
  <si>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51 0 00 00000</t>
  </si>
  <si>
    <t>Обеспечение деятельности органа местного самоуправления</t>
  </si>
  <si>
    <t>51 1 00 00000</t>
  </si>
  <si>
    <t>Непрограммные расходы в рамках обеспечения деятельности органа местного самоуправления</t>
  </si>
  <si>
    <t>51 1 09 00190</t>
  </si>
  <si>
    <t>Обеспечение администрации Октябрьского сельского поселения Красноармейского района</t>
  </si>
  <si>
    <t>51 1 09  00190</t>
  </si>
  <si>
    <t>51 2 00 00000</t>
  </si>
  <si>
    <t>Непроаграммные расходы в рамках реализации отдельных функций органа местного самоуправления</t>
  </si>
  <si>
    <t>Административные и иные комиссии</t>
  </si>
  <si>
    <t>51 2 06 00000</t>
  </si>
  <si>
    <t>51 2 06 60190</t>
  </si>
  <si>
    <t>200</t>
  </si>
  <si>
    <t>Закупка товаров, работ и услуг для обеспечения государственных (муниципальных)  нужд</t>
  </si>
  <si>
    <t>500</t>
  </si>
  <si>
    <t>68 0 00 00000</t>
  </si>
  <si>
    <t>68 1 00 00000</t>
  </si>
  <si>
    <t>68 1 08 00000</t>
  </si>
  <si>
    <t>68 1 08 20600</t>
  </si>
  <si>
    <t>Отдельные непрограммные направления деятельности</t>
  </si>
  <si>
    <t>Расходы на выполнение полномочий, переданных из поселений</t>
  </si>
  <si>
    <t>Межбюджетные трансферты</t>
  </si>
  <si>
    <t>68 2 00 00000</t>
  </si>
  <si>
    <t>Непрограммные расходы в рамках реализации отдельных функций органа местного самоуправления</t>
  </si>
  <si>
    <t>68 2 08 20600</t>
  </si>
  <si>
    <t>68 2 08 00000</t>
  </si>
  <si>
    <t>01 0 00 00000</t>
  </si>
  <si>
    <t>01 1 00 00000</t>
  </si>
  <si>
    <t>01 1 10 00000</t>
  </si>
  <si>
    <t>Гармонизация межнациональных отношений</t>
  </si>
  <si>
    <t>01 2 00 00000</t>
  </si>
  <si>
    <t>Поддержка органов территориального общественного самоуправления</t>
  </si>
  <si>
    <t xml:space="preserve">13 </t>
  </si>
  <si>
    <t>01 2 11 00000</t>
  </si>
  <si>
    <t xml:space="preserve">01 3 00 00000 </t>
  </si>
  <si>
    <t>Хозяйственная деятельность администрации</t>
  </si>
  <si>
    <t>01 3 12 00000</t>
  </si>
  <si>
    <t>Иные бюджетные ассигнования</t>
  </si>
  <si>
    <t>800</t>
  </si>
  <si>
    <t>01 4 00 00000</t>
  </si>
  <si>
    <t>Компьютерное обслуживание</t>
  </si>
  <si>
    <t>01 4 13 00000</t>
  </si>
  <si>
    <t>02 0 00 00000</t>
  </si>
  <si>
    <t>Публикация материалов органом местного самоуправления в средствах массовой информации</t>
  </si>
  <si>
    <t>02 0 14 00000</t>
  </si>
  <si>
    <t>Обеспечение первичного воинского учета на территориях, где отсутствуют военные комиссариаты</t>
  </si>
  <si>
    <t>51 2 07 00000</t>
  </si>
  <si>
    <t>51 2  07 51180</t>
  </si>
  <si>
    <t>51 2 07  51180</t>
  </si>
  <si>
    <t>03 0 00 00000</t>
  </si>
  <si>
    <t>03 1 00 00000</t>
  </si>
  <si>
    <t>Безопасность в поселении</t>
  </si>
  <si>
    <t>03 1 15 00000</t>
  </si>
  <si>
    <t xml:space="preserve">Предупреждение и ликвидация последствий чрезвычайных  ситуаций и стихийных бедствий </t>
  </si>
  <si>
    <t>03 2 00 00000</t>
  </si>
  <si>
    <t>03 2 15 00000</t>
  </si>
  <si>
    <t>03 4 00 00000</t>
  </si>
  <si>
    <t>03 4 15 00000</t>
  </si>
  <si>
    <t>03 5 00 00000</t>
  </si>
  <si>
    <t>Противодействие коррупции</t>
  </si>
  <si>
    <t>03 5 16 00000</t>
  </si>
  <si>
    <t>04 0 00 00000</t>
  </si>
  <si>
    <t>Обеспечение временными рабочими местами</t>
  </si>
  <si>
    <t>04 0 17 00000</t>
  </si>
  <si>
    <t>05 0 00 00000</t>
  </si>
  <si>
    <t>Эпизоотическое и ветеринарно-санитарное благополучие в поселении</t>
  </si>
  <si>
    <t>05 0 18 00000</t>
  </si>
  <si>
    <t>06 0 00 00000</t>
  </si>
  <si>
    <t>06 2 00 00000</t>
  </si>
  <si>
    <t>06 2 19 00000</t>
  </si>
  <si>
    <t>Мероприятия, направленные на ремонт, содержание и обслуживание дорог и придорожной территории сельского поселения</t>
  </si>
  <si>
    <t>06 1 00 00000</t>
  </si>
  <si>
    <t>Земельные отношения</t>
  </si>
  <si>
    <t>06 1 20 00000</t>
  </si>
  <si>
    <t>12 0 00 00000</t>
  </si>
  <si>
    <t>Ремонт и строительство водопроводов в поселении</t>
  </si>
  <si>
    <t>12 0 21 00000</t>
  </si>
  <si>
    <t>07 0 00 00000</t>
  </si>
  <si>
    <t>Благоустройство поселения</t>
  </si>
  <si>
    <t>07 0 22 00000</t>
  </si>
  <si>
    <t>08 0 00 00000</t>
  </si>
  <si>
    <t>Мероприятия для детей и молодежи поселения</t>
  </si>
  <si>
    <t>08 0 23 00000</t>
  </si>
  <si>
    <t>09 0 00 00000</t>
  </si>
  <si>
    <t>09 1 00 00000</t>
  </si>
  <si>
    <t>Содержание домов культуры</t>
  </si>
  <si>
    <t>09 1 24 00000</t>
  </si>
  <si>
    <t>Организация праздников, памятных дат</t>
  </si>
  <si>
    <t>09 2 00 00000</t>
  </si>
  <si>
    <t>09 2 25 00000</t>
  </si>
  <si>
    <t>10 0 00 00000</t>
  </si>
  <si>
    <t>10 2 00 00000</t>
  </si>
  <si>
    <t>Социальная поддержка</t>
  </si>
  <si>
    <t>10 2 26 00000</t>
  </si>
  <si>
    <t>Социальное обеспечение и иные выплаты населению</t>
  </si>
  <si>
    <t>10 1 26 00000</t>
  </si>
  <si>
    <t>10 1 00 00000</t>
  </si>
  <si>
    <t>Мероприятия, направленные на поддержку общественных некоммерческих организаций и содействие развитию гражданского общества в поселении</t>
  </si>
  <si>
    <t>11 0 00 00000</t>
  </si>
  <si>
    <t>11 1 00 00000</t>
  </si>
  <si>
    <t>Развитие физической культуры и спорта в поселении</t>
  </si>
  <si>
    <t>11 1 27 00000</t>
  </si>
  <si>
    <t>11 2 00 00000</t>
  </si>
  <si>
    <t>11 2 27 00000</t>
  </si>
  <si>
    <t>Создание муниципальной пожарной охраны,  организация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</t>
  </si>
  <si>
    <t>Иные межбюджетные трансферты на осуществление переданных полномочий органов местного самоуправления поселений органам местного самоуправления муниципального района по созданию муниципальной пожарной охраны, организации оперативного управления по вопросам предупреждения, возникновения и ликвидации происшествий природного и техногенного характера с использованием ситуационного центра.</t>
  </si>
  <si>
    <t xml:space="preserve">Гармонизация межнациональных отношений </t>
  </si>
  <si>
    <t xml:space="preserve">от                   № </t>
  </si>
  <si>
    <t>Мероприятия по поддержке малого и среднего предпринимательства</t>
  </si>
  <si>
    <t>13 1 28 10770</t>
  </si>
  <si>
    <t>13 1 28 00000</t>
  </si>
  <si>
    <t>14 1 29 10810</t>
  </si>
  <si>
    <t>01 1 10 10390</t>
  </si>
  <si>
    <t>01 2 11 10070</t>
  </si>
  <si>
    <t>01 3 12 10040</t>
  </si>
  <si>
    <t>01 4 13 10040</t>
  </si>
  <si>
    <t>02 0 14 10300</t>
  </si>
  <si>
    <t>03 1 15 10200</t>
  </si>
  <si>
    <t>03 1 15 10210</t>
  </si>
  <si>
    <t>03 2 15 10080</t>
  </si>
  <si>
    <t>03 4 15 10520</t>
  </si>
  <si>
    <t>04 0 17 10360</t>
  </si>
  <si>
    <t>05 0 18 10530</t>
  </si>
  <si>
    <t>06 2 19 10140</t>
  </si>
  <si>
    <t>06 1 20 10470</t>
  </si>
  <si>
    <t>06 1 20 10480</t>
  </si>
  <si>
    <t>12 0 21 10490</t>
  </si>
  <si>
    <t>07 0 22 10700</t>
  </si>
  <si>
    <t>07 0 22 10710</t>
  </si>
  <si>
    <t>07 0 22 10720</t>
  </si>
  <si>
    <t>07 0 22 10730</t>
  </si>
  <si>
    <t>07 0 22 10740</t>
  </si>
  <si>
    <t>08 0 23 10290</t>
  </si>
  <si>
    <t>10 2 26 10400</t>
  </si>
  <si>
    <t>10 1 26 10050</t>
  </si>
  <si>
    <t>11 1 27 10330</t>
  </si>
  <si>
    <t>11 2 27 10340</t>
  </si>
  <si>
    <t>Муниципальная программа "Содействие занятости населения Октябрьского сельского поселения"</t>
  </si>
  <si>
    <t>600</t>
  </si>
  <si>
    <t>Предоставление субсидий федеральным бюджетным, автономным учреждениям и иным некоммерческим организациям</t>
  </si>
  <si>
    <t>50 1 01 00190</t>
  </si>
  <si>
    <t>09 1 24 00590</t>
  </si>
  <si>
    <t>09 2 25 10090</t>
  </si>
  <si>
    <t>54 0 08 20500</t>
  </si>
  <si>
    <t>54 0 08  20500</t>
  </si>
  <si>
    <t>Обеспечение проведения выборов и референдумов</t>
  </si>
  <si>
    <t>Другие внепрограммные направления деятельности органов местного самоуправления</t>
  </si>
  <si>
    <t>99 0 00 00000</t>
  </si>
  <si>
    <t>Мероприятия по повышению правовой культуры избирателей, организации выборов, совершенствование и развитие избирательных технологий на территории Октябрьского сельского поселения Красноармейского района</t>
  </si>
  <si>
    <t>99 0 12 10050</t>
  </si>
  <si>
    <t>Иные закупки товаров, работ и услуг для обеспечения государственных (муниципальных)  нужд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</si>
  <si>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</si>
  <si>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07 0 22 20700</t>
  </si>
  <si>
    <t>Укрепление материально-технической базы, техническое оснащение муниципальных учреждений культуры</t>
  </si>
  <si>
    <t>09 1 24 S0640</t>
  </si>
  <si>
    <t xml:space="preserve">08 </t>
  </si>
  <si>
    <t>Обеспечение надежности и стабильности теплоснабжения в Октябрьском сельском поселении</t>
  </si>
  <si>
    <t>12 0 30 00000</t>
  </si>
  <si>
    <t>Глава Октябрьского сельского поселения Красноармейского района</t>
  </si>
  <si>
    <t>О.Ф. Худоерко</t>
  </si>
  <si>
    <t>Муниципальная программа "Развитие сельского хозяйства на территории 
Октябрьского сельского поселения"</t>
  </si>
  <si>
    <t>06 2 19 S2440</t>
  </si>
  <si>
    <t>Строительство, реконструкция, капитальный ремонт и ремонт автомобильных дорог общего пользования местного значения</t>
  </si>
  <si>
    <t>Укрепление гражданского общества и единства российской нации на территории Октябрьского сельского поселения</t>
  </si>
  <si>
    <t>Развитие органов территориального общественного самоуправления Октябрьского сельского поселения</t>
  </si>
  <si>
    <t>Обеспечение хозяйственной деятельности аппарата управления</t>
  </si>
  <si>
    <t>Автоматизация деятельности органов местного самоуправления</t>
  </si>
  <si>
    <t>Предупреждение и ликвидация чрезвычайных ситуаций, стихийных бедствий и их последствий</t>
  </si>
  <si>
    <t>Укрепление правопорядка, профилактика правонарушений, наркомании</t>
  </si>
  <si>
    <t>Обеспечение пожарной безопасности на территории Октябрьского сельского поселения</t>
  </si>
  <si>
    <t>Капитальный ремонт и ремонт автомобильных дорог местного значения</t>
  </si>
  <si>
    <t>Муниципальная программа "Комплексное и устойчивое  развитие в сфере строительства, 
архитектуры и дорожного хозяйства"</t>
  </si>
  <si>
    <t>Подготовка градостроительной и землеустроительной документации на территории Октябрьского сельского поселения</t>
  </si>
  <si>
    <t xml:space="preserve">Молодежная политика </t>
  </si>
  <si>
    <t>Обеспечение деятельсности муниципальных культурно-досуговых учреждений культуры</t>
  </si>
  <si>
    <t>Организация и проведение праздников, смотров, конкурсов, фестивалей, ярмарок в Октябрьском сельском поселении</t>
  </si>
  <si>
    <t>Социальная поддержка отдельных категорий граждан</t>
  </si>
  <si>
    <t>Развитие физической культуры и массового спорта</t>
  </si>
  <si>
    <t>Развитие спортивных сооружений в Октябрьском сельском поселении</t>
  </si>
  <si>
    <t>Осуществление переданных полномочий органов местного самоуправления поселений по актуализации схем теплоснабжения сельских поселений Красноармейского района</t>
  </si>
  <si>
    <t>Муниципальная программа "Благоустройство населенных пунктов Октябрьского сельского 
поселения"</t>
  </si>
  <si>
    <t>Расходы на обеспечение деятельности (оказание услуг) муниципальных учреждений культуры</t>
  </si>
  <si>
    <t xml:space="preserve">Красноармейского района на 2021 год </t>
  </si>
  <si>
    <t>10</t>
  </si>
  <si>
    <t>69 0 00 00000</t>
  </si>
  <si>
    <t>69 0 08 00000</t>
  </si>
  <si>
    <t>69 0 08 20400</t>
  </si>
  <si>
    <t>12 0 30 20900</t>
  </si>
  <si>
    <t>Обеспечение деятельности финансового управления администрации муниципального образования Красноармейский район</t>
  </si>
  <si>
    <t>Осуществление переданных полномочий органов местного самоуправления поселения по внутреннему муниципальному финансовому контролю</t>
  </si>
  <si>
    <t>03 5 16 10190</t>
  </si>
  <si>
    <t>54 0 00 00000</t>
  </si>
  <si>
    <t xml:space="preserve">Отдельные непрограммные направления деятельности </t>
  </si>
  <si>
    <t>14 0 00 00000</t>
  </si>
  <si>
    <t>14 1 00 00000</t>
  </si>
  <si>
    <t>14 1 29 00000</t>
  </si>
  <si>
    <t>Поддержка малого и среднего предпринимательства в Октябрьском сельском поселении</t>
  </si>
  <si>
    <t>Малое и среднее предпринимательство</t>
  </si>
  <si>
    <t>Муниципальная программа "Информационное обеспечение деятельности администрации
 Октябрьского сельского поселения"</t>
  </si>
  <si>
    <t>Муниципальная программа "Поддержка малого и среднего предпринимательства в Октябрьском сельском поселении"</t>
  </si>
  <si>
    <t>Муниципальная программа "Поддержка коммунального хозяйства Октябрьского сельского поселения"</t>
  </si>
  <si>
    <t>Муниципальная программа "Формирование комфортной городской среды в Октябрьском сельском поселении"</t>
  </si>
  <si>
    <t>13 0 00 00000</t>
  </si>
  <si>
    <t>13 1 00 00000</t>
  </si>
  <si>
    <t>Формирование комфортной городской среды в Октябрьском сельском поселении</t>
  </si>
  <si>
    <t>Формирование комфортной городской среды</t>
  </si>
  <si>
    <t>Мероприятия по формированию комфортной городской среды в Октябрьском сельском поселении</t>
  </si>
  <si>
    <t>Приложение № 11</t>
  </si>
  <si>
    <t>54 0 08 00000</t>
  </si>
  <si>
    <t>1.</t>
  </si>
  <si>
    <t>1.1</t>
  </si>
  <si>
    <t>1.2</t>
  </si>
  <si>
    <t>1.3</t>
  </si>
  <si>
    <t>1.4</t>
  </si>
  <si>
    <t>2.</t>
  </si>
  <si>
    <t>2.1</t>
  </si>
  <si>
    <t>3.</t>
  </si>
  <si>
    <t>3.1</t>
  </si>
  <si>
    <t>3.2</t>
  </si>
  <si>
    <t>4.</t>
  </si>
  <si>
    <t>6.</t>
  </si>
  <si>
    <t>4.1</t>
  </si>
  <si>
    <t>4.2</t>
  </si>
  <si>
    <t>4.3</t>
  </si>
  <si>
    <t>5.</t>
  </si>
  <si>
    <t>5.1</t>
  </si>
  <si>
    <t>5.2</t>
  </si>
  <si>
    <t>6.1</t>
  </si>
  <si>
    <t>7.</t>
  </si>
  <si>
    <t>7.1</t>
  </si>
  <si>
    <t>8.</t>
  </si>
  <si>
    <t>8.1</t>
  </si>
  <si>
    <t>8.2</t>
  </si>
  <si>
    <t>9.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</si>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</sst>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" fontId="3" fillId="0" borderId="0" xfId="0" applyNumberFormat="1" applyFont="1" applyAlignment="1"/>
    <xf numFmtId="4" fontId="3" fillId="0" borderId="1" xfId="0" applyNumberFormat="1" applyFont="1" applyBorder="1" applyAlignment="1"/>
    <xf numFmtId="164" fontId="3" fillId="0" borderId="1" xfId="0" applyNumberFormat="1" applyFont="1" applyBorder="1" applyAlignment="1"/>
    <xf numFmtId="49" fontId="3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Border="1" applyAlignment="1"/>
    <xf numFmtId="0" fontId="4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3" fillId="0" borderId="1" xfId="0" applyNumberFormat="1" applyFont="1" applyFill="1" applyBorder="1"/>
    <xf numFmtId="164" fontId="3" fillId="0" borderId="1" xfId="0" applyNumberFormat="1" applyFont="1" applyFill="1" applyBorder="1" applyAlignment="1"/>
    <xf numFmtId="2" fontId="3" fillId="0" borderId="1" xfId="0" applyNumberFormat="1" applyFont="1" applyFill="1" applyBorder="1" applyAlignment="1">
      <alignment wrapText="1"/>
    </xf>
    <xf numFmtId="164" fontId="0" fillId="0" borderId="1" xfId="0" applyNumberFormat="1" applyFill="1" applyBorder="1"/>
    <xf numFmtId="0" fontId="5" fillId="0" borderId="0" xfId="0" applyFont="1"/>
    <xf numFmtId="164" fontId="0" fillId="0" borderId="0" xfId="0" applyNumberFormat="1"/>
    <xf numFmtId="164" fontId="0" fillId="0" borderId="1" xfId="0" applyNumberFormat="1" applyBorder="1" applyAlignment="1">
      <alignment wrapText="1"/>
    </xf>
    <xf numFmtId="164" fontId="4" fillId="2" borderId="1" xfId="0" applyNumberFormat="1" applyFont="1" applyFill="1" applyBorder="1"/>
    <xf numFmtId="164" fontId="4" fillId="0" borderId="1" xfId="0" applyNumberFormat="1" applyFont="1" applyBorder="1"/>
    <xf numFmtId="0" fontId="4" fillId="0" borderId="1" xfId="0" applyFont="1" applyBorder="1"/>
    <xf numFmtId="0" fontId="0" fillId="0" borderId="1" xfId="0" applyFont="1" applyBorder="1"/>
    <xf numFmtId="164" fontId="0" fillId="0" borderId="1" xfId="0" applyNumberFormat="1" applyBorder="1"/>
    <xf numFmtId="164" fontId="0" fillId="0" borderId="1" xfId="0" applyNumberFormat="1" applyFont="1" applyBorder="1"/>
    <xf numFmtId="164" fontId="0" fillId="3" borderId="1" xfId="0" applyNumberFormat="1" applyFill="1" applyBorder="1"/>
    <xf numFmtId="0" fontId="0" fillId="3" borderId="1" xfId="0" applyFill="1" applyBorder="1"/>
    <xf numFmtId="165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2" xfId="0" applyNumberFormat="1" applyBorder="1"/>
    <xf numFmtId="164" fontId="0" fillId="0" borderId="0" xfId="0" applyNumberFormat="1" applyFill="1"/>
    <xf numFmtId="164" fontId="0" fillId="0" borderId="1" xfId="0" applyNumberFormat="1" applyFill="1" applyBorder="1" applyAlignment="1">
      <alignment wrapText="1"/>
    </xf>
    <xf numFmtId="164" fontId="4" fillId="0" borderId="1" xfId="0" applyNumberFormat="1" applyFont="1" applyFill="1" applyBorder="1"/>
    <xf numFmtId="0" fontId="0" fillId="4" borderId="1" xfId="0" applyFill="1" applyBorder="1"/>
    <xf numFmtId="0" fontId="4" fillId="4" borderId="1" xfId="0" applyFont="1" applyFill="1" applyBorder="1"/>
    <xf numFmtId="0" fontId="3" fillId="0" borderId="0" xfId="0" applyFont="1" applyBorder="1"/>
    <xf numFmtId="4" fontId="3" fillId="0" borderId="0" xfId="0" applyNumberFormat="1" applyFont="1" applyBorder="1" applyAlignment="1"/>
    <xf numFmtId="0" fontId="6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7" fillId="0" borderId="1" xfId="0" applyNumberFormat="1" applyFont="1" applyBorder="1" applyAlignment="1"/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/>
    <xf numFmtId="164" fontId="8" fillId="0" borderId="1" xfId="0" applyNumberFormat="1" applyFont="1" applyBorder="1" applyAlignment="1"/>
    <xf numFmtId="0" fontId="7" fillId="0" borderId="1" xfId="0" applyFont="1" applyBorder="1"/>
    <xf numFmtId="0" fontId="8" fillId="0" borderId="1" xfId="0" applyFont="1" applyBorder="1" applyAlignment="1">
      <alignment wrapText="1"/>
    </xf>
    <xf numFmtId="164" fontId="9" fillId="0" borderId="1" xfId="0" applyNumberFormat="1" applyFont="1" applyBorder="1" applyAlignment="1"/>
    <xf numFmtId="164" fontId="3" fillId="0" borderId="3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3" fillId="0" borderId="4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9"/>
  <sheetViews>
    <sheetView tabSelected="1" view="pageBreakPreview" topLeftCell="A47" zoomScaleSheetLayoutView="100" workbookViewId="0">
      <selection activeCell="B49" sqref="B49"/>
    </sheetView>
  </sheetViews>
  <sheetFormatPr defaultRowHeight="15" x14ac:dyDescent="0.25"/>
  <cols>
    <col min="1" max="1" width="3.5703125" style="4" customWidth="1"/>
    <col min="2" max="2" width="39.28515625" style="4" customWidth="1"/>
    <col min="3" max="3" width="5.28515625" style="4" customWidth="1"/>
    <col min="4" max="4" width="4.5703125" style="4" customWidth="1"/>
    <col min="5" max="5" width="4.7109375" style="4" customWidth="1"/>
    <col min="6" max="6" width="14.7109375" style="4" customWidth="1"/>
    <col min="7" max="7" width="4.42578125" style="4" customWidth="1"/>
    <col min="8" max="8" width="10" style="8" customWidth="1"/>
    <col min="9" max="9" width="13" hidden="1" customWidth="1"/>
    <col min="10" max="10" width="0" style="29" hidden="1" customWidth="1"/>
    <col min="11" max="11" width="0" style="43" hidden="1" customWidth="1"/>
    <col min="12" max="13" width="0" hidden="1" customWidth="1"/>
    <col min="14" max="14" width="10.7109375" hidden="1" customWidth="1"/>
  </cols>
  <sheetData>
    <row r="1" spans="2:14" hidden="1" x14ac:dyDescent="0.25"/>
    <row r="2" spans="2:14" hidden="1" x14ac:dyDescent="0.25">
      <c r="B2" s="28"/>
    </row>
    <row r="3" spans="2:14" hidden="1" x14ac:dyDescent="0.25"/>
    <row r="4" spans="2:14" hidden="1" x14ac:dyDescent="0.25">
      <c r="D4" s="8" t="s">
        <v>62</v>
      </c>
    </row>
    <row r="5" spans="2:14" ht="18.75" hidden="1" x14ac:dyDescent="0.3">
      <c r="D5" s="8" t="s">
        <v>63</v>
      </c>
      <c r="I5" s="3"/>
    </row>
    <row r="6" spans="2:14" ht="18.75" hidden="1" x14ac:dyDescent="0.3">
      <c r="D6" s="8" t="s">
        <v>64</v>
      </c>
      <c r="N6" s="2"/>
    </row>
    <row r="7" spans="2:14" ht="18.75" hidden="1" x14ac:dyDescent="0.3">
      <c r="D7" s="8" t="s">
        <v>80</v>
      </c>
      <c r="N7" s="2"/>
    </row>
    <row r="8" spans="2:14" ht="18.75" x14ac:dyDescent="0.3">
      <c r="C8" s="48"/>
      <c r="D8" s="49"/>
      <c r="E8" s="79" t="s">
        <v>345</v>
      </c>
      <c r="F8" s="80"/>
      <c r="G8" s="80"/>
      <c r="H8" s="80"/>
      <c r="I8" s="80"/>
      <c r="J8" s="80"/>
      <c r="K8" s="80"/>
      <c r="L8" s="80"/>
      <c r="M8" s="80"/>
      <c r="N8" s="80"/>
    </row>
    <row r="9" spans="2:14" ht="18.75" x14ac:dyDescent="0.3">
      <c r="C9" s="48"/>
      <c r="D9" s="49"/>
      <c r="E9" s="79" t="s">
        <v>112</v>
      </c>
      <c r="F9" s="80"/>
      <c r="G9" s="80"/>
      <c r="H9" s="80"/>
      <c r="I9" s="80"/>
      <c r="J9" s="80"/>
      <c r="K9" s="80"/>
      <c r="L9" s="80"/>
      <c r="M9" s="80"/>
      <c r="N9" s="80"/>
    </row>
    <row r="10" spans="2:14" ht="18.75" x14ac:dyDescent="0.3">
      <c r="C10" s="48"/>
      <c r="D10" s="49"/>
      <c r="E10" s="79" t="s">
        <v>114</v>
      </c>
      <c r="F10" s="80"/>
      <c r="G10" s="80"/>
      <c r="H10" s="80"/>
      <c r="I10" s="80"/>
      <c r="J10" s="80"/>
      <c r="K10" s="80"/>
      <c r="L10" s="80"/>
      <c r="M10" s="80"/>
      <c r="N10" s="80"/>
    </row>
    <row r="11" spans="2:14" ht="18.75" x14ac:dyDescent="0.3">
      <c r="C11" s="48"/>
      <c r="D11" s="49"/>
      <c r="E11" s="79" t="s">
        <v>115</v>
      </c>
      <c r="F11" s="80"/>
      <c r="G11" s="80"/>
      <c r="H11" s="80"/>
      <c r="I11" s="80"/>
      <c r="J11" s="80"/>
      <c r="K11" s="80"/>
      <c r="L11" s="80"/>
      <c r="M11" s="80"/>
      <c r="N11" s="80"/>
    </row>
    <row r="12" spans="2:14" ht="18.75" x14ac:dyDescent="0.3">
      <c r="D12" s="8"/>
      <c r="E12" s="81" t="s">
        <v>111</v>
      </c>
      <c r="F12" s="80"/>
      <c r="G12" s="80"/>
      <c r="H12" s="80"/>
      <c r="I12" s="80"/>
      <c r="J12" s="80"/>
      <c r="K12" s="80"/>
      <c r="L12" s="80"/>
      <c r="M12" s="80"/>
      <c r="N12" s="80"/>
    </row>
    <row r="13" spans="2:14" ht="18.75" x14ac:dyDescent="0.3">
      <c r="D13" s="8"/>
      <c r="E13" s="81" t="s">
        <v>245</v>
      </c>
      <c r="F13" s="80"/>
      <c r="G13" s="80"/>
      <c r="H13" s="80"/>
      <c r="I13" s="80"/>
      <c r="J13" s="80"/>
      <c r="K13" s="80"/>
      <c r="L13" s="80"/>
      <c r="M13" s="80"/>
      <c r="N13" s="80"/>
    </row>
    <row r="14" spans="2:14" ht="18.75" x14ac:dyDescent="0.3">
      <c r="E14" s="78"/>
      <c r="F14" s="78"/>
      <c r="G14" s="78"/>
      <c r="H14" s="78"/>
      <c r="N14" s="2"/>
    </row>
    <row r="15" spans="2:14" ht="18.75" x14ac:dyDescent="0.3">
      <c r="B15" s="77" t="s">
        <v>61</v>
      </c>
      <c r="C15" s="77"/>
      <c r="D15" s="77"/>
      <c r="E15" s="77"/>
      <c r="F15" s="77"/>
      <c r="G15" s="77"/>
      <c r="H15" s="77"/>
      <c r="N15" s="2"/>
    </row>
    <row r="16" spans="2:14" ht="18.75" x14ac:dyDescent="0.3">
      <c r="B16" s="77" t="s">
        <v>102</v>
      </c>
      <c r="C16" s="77"/>
      <c r="D16" s="77"/>
      <c r="E16" s="77"/>
      <c r="F16" s="77"/>
      <c r="G16" s="77"/>
      <c r="H16" s="77"/>
      <c r="N16" s="2"/>
    </row>
    <row r="17" spans="1:17" ht="18.75" customHeight="1" x14ac:dyDescent="0.3">
      <c r="B17" s="77" t="s">
        <v>320</v>
      </c>
      <c r="C17" s="77"/>
      <c r="D17" s="77"/>
      <c r="E17" s="77"/>
      <c r="F17" s="77"/>
      <c r="G17" s="77"/>
      <c r="H17" s="77"/>
      <c r="N17" s="2"/>
      <c r="Q17" s="2"/>
    </row>
    <row r="18" spans="1:17" ht="18.75" hidden="1" customHeight="1" x14ac:dyDescent="0.3">
      <c r="B18" s="41"/>
      <c r="C18" s="41"/>
      <c r="D18" s="41"/>
      <c r="E18" s="41"/>
      <c r="F18" s="41"/>
      <c r="G18" s="41"/>
      <c r="H18" s="41"/>
      <c r="N18" s="2"/>
      <c r="Q18" s="2"/>
    </row>
    <row r="19" spans="1:17" ht="18.75" hidden="1" x14ac:dyDescent="0.3">
      <c r="E19" s="1"/>
      <c r="N19" s="2"/>
    </row>
    <row r="20" spans="1:17" ht="18.75" x14ac:dyDescent="0.3">
      <c r="N20" s="1"/>
    </row>
    <row r="21" spans="1:17" ht="75" x14ac:dyDescent="0.25">
      <c r="A21" s="5" t="s">
        <v>0</v>
      </c>
      <c r="B21" s="6" t="s">
        <v>1</v>
      </c>
      <c r="C21" s="7" t="s">
        <v>2</v>
      </c>
      <c r="D21" s="7" t="s">
        <v>3</v>
      </c>
      <c r="E21" s="7" t="s">
        <v>4</v>
      </c>
      <c r="F21" s="7" t="s">
        <v>5</v>
      </c>
      <c r="G21" s="7" t="s">
        <v>6</v>
      </c>
      <c r="H21" s="21" t="s">
        <v>113</v>
      </c>
      <c r="I21" s="30" t="s">
        <v>81</v>
      </c>
      <c r="J21" s="35" t="s">
        <v>82</v>
      </c>
      <c r="K21" s="44" t="s">
        <v>87</v>
      </c>
      <c r="L21" s="20" t="s">
        <v>83</v>
      </c>
      <c r="M21" s="20" t="s">
        <v>85</v>
      </c>
      <c r="N21" s="39" t="s">
        <v>86</v>
      </c>
    </row>
    <row r="22" spans="1:17" s="16" customFormat="1" ht="49.5" customHeight="1" x14ac:dyDescent="0.3">
      <c r="A22" s="14"/>
      <c r="B22" s="13" t="s">
        <v>103</v>
      </c>
      <c r="C22" s="12">
        <v>992</v>
      </c>
      <c r="D22" s="14"/>
      <c r="E22" s="14"/>
      <c r="F22" s="14"/>
      <c r="G22" s="14"/>
      <c r="H22" s="15">
        <f>H23+H83+H90+H124+H196+H263+H270+H309+H327</f>
        <v>58965</v>
      </c>
      <c r="I22" s="31" t="e">
        <f>I28+I33+#REF!+#REF!+I37+I43+I47+#REF!+#REF!+I62+I71+#REF!+I79+#REF!+#REF!+I82+I89+#REF!+I96+I99+#REF!+I111+I115+I139+#REF!+I150+I167+I178+#REF!+I184+I189+#REF!+#REF!+I198+I218+I220+I222+I224+I237+I239+I241+I245+I255+#REF!+I288+I291+#REF!+#REF!+#REF!+#REF!+#REF!+#REF!+I296+I305+I307+#REF!+I324+I326+I333+#REF!</f>
        <v>#REF!</v>
      </c>
      <c r="J22" s="32" t="e">
        <f>#REF!-2000</f>
        <v>#REF!</v>
      </c>
      <c r="K22" s="45"/>
      <c r="L22" s="33"/>
      <c r="M22" s="33">
        <v>25617.1</v>
      </c>
      <c r="N22" s="40"/>
      <c r="O22" s="29"/>
      <c r="P22" s="29"/>
      <c r="Q22"/>
    </row>
    <row r="23" spans="1:17" s="16" customFormat="1" ht="20.25" customHeight="1" x14ac:dyDescent="0.25">
      <c r="A23" s="14" t="s">
        <v>347</v>
      </c>
      <c r="B23" s="13" t="s">
        <v>7</v>
      </c>
      <c r="C23" s="12">
        <v>992</v>
      </c>
      <c r="D23" s="14" t="s">
        <v>9</v>
      </c>
      <c r="E23" s="14"/>
      <c r="F23" s="14"/>
      <c r="G23" s="14"/>
      <c r="H23" s="15">
        <f>H24+H29+H38+H57+H53</f>
        <v>11110.7</v>
      </c>
      <c r="I23" s="32"/>
      <c r="J23" s="32"/>
      <c r="K23" s="45"/>
      <c r="L23" s="33"/>
      <c r="M23" s="33"/>
      <c r="N23" s="33"/>
    </row>
    <row r="24" spans="1:17" ht="57.75" x14ac:dyDescent="0.25">
      <c r="A24" s="11" t="s">
        <v>348</v>
      </c>
      <c r="B24" s="13" t="s">
        <v>8</v>
      </c>
      <c r="C24" s="12">
        <v>992</v>
      </c>
      <c r="D24" s="14" t="s">
        <v>9</v>
      </c>
      <c r="E24" s="14" t="s">
        <v>10</v>
      </c>
      <c r="F24" s="11"/>
      <c r="G24" s="11"/>
      <c r="H24" s="15">
        <f>H25</f>
        <v>1090</v>
      </c>
      <c r="I24" s="35"/>
      <c r="J24" s="35"/>
      <c r="K24" s="27"/>
      <c r="L24" s="19"/>
      <c r="M24" s="19"/>
      <c r="N24" s="19"/>
    </row>
    <row r="25" spans="1:17" ht="45" x14ac:dyDescent="0.25">
      <c r="A25" s="11"/>
      <c r="B25" s="6" t="s">
        <v>106</v>
      </c>
      <c r="C25" s="7">
        <v>992</v>
      </c>
      <c r="D25" s="11" t="s">
        <v>9</v>
      </c>
      <c r="E25" s="11" t="s">
        <v>10</v>
      </c>
      <c r="F25" s="11" t="s">
        <v>135</v>
      </c>
      <c r="G25" s="11"/>
      <c r="H25" s="10">
        <f>H26</f>
        <v>1090</v>
      </c>
      <c r="I25" s="35"/>
      <c r="J25" s="35"/>
      <c r="K25" s="27"/>
      <c r="L25" s="19"/>
      <c r="M25" s="19"/>
      <c r="N25" s="19"/>
    </row>
    <row r="26" spans="1:17" ht="35.25" customHeight="1" x14ac:dyDescent="0.25">
      <c r="A26" s="11"/>
      <c r="B26" s="6" t="s">
        <v>101</v>
      </c>
      <c r="C26" s="7">
        <v>992</v>
      </c>
      <c r="D26" s="11" t="s">
        <v>9</v>
      </c>
      <c r="E26" s="11" t="s">
        <v>10</v>
      </c>
      <c r="F26" s="11" t="s">
        <v>136</v>
      </c>
      <c r="G26" s="11"/>
      <c r="H26" s="10">
        <f>H28</f>
        <v>1090</v>
      </c>
      <c r="I26" s="35"/>
      <c r="J26" s="35"/>
      <c r="K26" s="27"/>
      <c r="L26" s="19"/>
      <c r="M26" s="19"/>
      <c r="N26" s="19"/>
    </row>
    <row r="27" spans="1:17" ht="30.75" customHeight="1" x14ac:dyDescent="0.25">
      <c r="A27" s="11"/>
      <c r="B27" s="6" t="s">
        <v>89</v>
      </c>
      <c r="C27" s="7">
        <v>992</v>
      </c>
      <c r="D27" s="11" t="s">
        <v>9</v>
      </c>
      <c r="E27" s="11" t="s">
        <v>10</v>
      </c>
      <c r="F27" s="11" t="s">
        <v>278</v>
      </c>
      <c r="G27" s="11"/>
      <c r="H27" s="10">
        <f>H28</f>
        <v>1090</v>
      </c>
      <c r="I27" s="35"/>
      <c r="J27" s="35"/>
      <c r="K27" s="27"/>
      <c r="L27" s="19"/>
      <c r="M27" s="19"/>
      <c r="N27" s="19"/>
    </row>
    <row r="28" spans="1:17" ht="90" x14ac:dyDescent="0.25">
      <c r="A28" s="11"/>
      <c r="B28" s="6" t="s">
        <v>137</v>
      </c>
      <c r="C28" s="7">
        <v>992</v>
      </c>
      <c r="D28" s="11" t="s">
        <v>9</v>
      </c>
      <c r="E28" s="11" t="s">
        <v>10</v>
      </c>
      <c r="F28" s="11" t="s">
        <v>278</v>
      </c>
      <c r="G28" s="11" t="s">
        <v>134</v>
      </c>
      <c r="H28" s="56">
        <v>1090</v>
      </c>
      <c r="I28" s="35">
        <v>141.6</v>
      </c>
      <c r="J28" s="35">
        <v>0</v>
      </c>
      <c r="K28" s="27">
        <f>I28+J28</f>
        <v>141.6</v>
      </c>
      <c r="L28" s="35" t="e">
        <f>#REF!-I28-J28</f>
        <v>#REF!</v>
      </c>
      <c r="M28" s="19">
        <v>760</v>
      </c>
      <c r="N28" s="35">
        <f>M28-H28</f>
        <v>-330</v>
      </c>
    </row>
    <row r="29" spans="1:17" ht="76.5" customHeight="1" x14ac:dyDescent="0.25">
      <c r="A29" s="11" t="s">
        <v>349</v>
      </c>
      <c r="B29" s="13" t="s">
        <v>11</v>
      </c>
      <c r="C29" s="12">
        <v>992</v>
      </c>
      <c r="D29" s="14" t="s">
        <v>9</v>
      </c>
      <c r="E29" s="14" t="s">
        <v>12</v>
      </c>
      <c r="F29" s="11"/>
      <c r="G29" s="11"/>
      <c r="H29" s="15">
        <f>H30</f>
        <v>5565.8</v>
      </c>
      <c r="I29" s="35"/>
      <c r="J29" s="35"/>
      <c r="K29" s="27"/>
      <c r="L29" s="35"/>
      <c r="M29" s="19"/>
      <c r="N29" s="35"/>
    </row>
    <row r="30" spans="1:17" ht="36" customHeight="1" x14ac:dyDescent="0.25">
      <c r="A30" s="11"/>
      <c r="B30" s="6" t="s">
        <v>139</v>
      </c>
      <c r="C30" s="7">
        <v>992</v>
      </c>
      <c r="D30" s="11" t="s">
        <v>9</v>
      </c>
      <c r="E30" s="11" t="s">
        <v>12</v>
      </c>
      <c r="F30" s="11" t="s">
        <v>138</v>
      </c>
      <c r="G30" s="11"/>
      <c r="H30" s="10">
        <f>H31+H34</f>
        <v>5565.8</v>
      </c>
      <c r="I30" s="35"/>
      <c r="J30" s="35"/>
      <c r="K30" s="27"/>
      <c r="L30" s="35"/>
      <c r="M30" s="19"/>
      <c r="N30" s="35"/>
    </row>
    <row r="31" spans="1:17" ht="44.25" customHeight="1" x14ac:dyDescent="0.25">
      <c r="A31" s="11"/>
      <c r="B31" s="6" t="s">
        <v>141</v>
      </c>
      <c r="C31" s="7">
        <v>992</v>
      </c>
      <c r="D31" s="11" t="s">
        <v>9</v>
      </c>
      <c r="E31" s="11" t="s">
        <v>12</v>
      </c>
      <c r="F31" s="11" t="s">
        <v>140</v>
      </c>
      <c r="G31" s="11"/>
      <c r="H31" s="10">
        <f>H33</f>
        <v>5562</v>
      </c>
      <c r="I31" s="35"/>
      <c r="J31" s="35"/>
      <c r="K31" s="27"/>
      <c r="L31" s="35"/>
      <c r="M31" s="19"/>
      <c r="N31" s="35"/>
    </row>
    <row r="32" spans="1:17" ht="50.25" customHeight="1" x14ac:dyDescent="0.25">
      <c r="A32" s="11"/>
      <c r="B32" s="6" t="s">
        <v>143</v>
      </c>
      <c r="C32" s="7">
        <v>992</v>
      </c>
      <c r="D32" s="11" t="s">
        <v>9</v>
      </c>
      <c r="E32" s="11" t="s">
        <v>12</v>
      </c>
      <c r="F32" s="11" t="s">
        <v>142</v>
      </c>
      <c r="G32" s="11"/>
      <c r="H32" s="10">
        <f>H33</f>
        <v>5562</v>
      </c>
      <c r="I32" s="35"/>
      <c r="J32" s="35"/>
      <c r="K32" s="27"/>
      <c r="L32" s="35"/>
      <c r="M32" s="19"/>
      <c r="N32" s="35"/>
    </row>
    <row r="33" spans="1:14" ht="90" x14ac:dyDescent="0.25">
      <c r="A33" s="11"/>
      <c r="B33" s="6" t="s">
        <v>137</v>
      </c>
      <c r="C33" s="7">
        <v>992</v>
      </c>
      <c r="D33" s="11" t="s">
        <v>9</v>
      </c>
      <c r="E33" s="11" t="s">
        <v>12</v>
      </c>
      <c r="F33" s="11" t="s">
        <v>144</v>
      </c>
      <c r="G33" s="11" t="s">
        <v>134</v>
      </c>
      <c r="H33" s="56">
        <v>5562</v>
      </c>
      <c r="I33" s="35">
        <v>1456</v>
      </c>
      <c r="J33" s="35"/>
      <c r="K33" s="27">
        <f>I33+J33</f>
        <v>1456</v>
      </c>
      <c r="L33" s="35" t="e">
        <f>#REF!-I33-J33</f>
        <v>#REF!</v>
      </c>
      <c r="M33" s="19">
        <v>5724.9</v>
      </c>
      <c r="N33" s="35">
        <f>M33-H33</f>
        <v>162.89999999999964</v>
      </c>
    </row>
    <row r="34" spans="1:14" ht="45" x14ac:dyDescent="0.25">
      <c r="A34" s="11"/>
      <c r="B34" s="6" t="s">
        <v>146</v>
      </c>
      <c r="C34" s="7">
        <v>992</v>
      </c>
      <c r="D34" s="11" t="s">
        <v>9</v>
      </c>
      <c r="E34" s="11" t="s">
        <v>12</v>
      </c>
      <c r="F34" s="11" t="s">
        <v>145</v>
      </c>
      <c r="G34" s="11"/>
      <c r="H34" s="10">
        <f>H36</f>
        <v>3.8</v>
      </c>
      <c r="I34" s="35"/>
      <c r="J34" s="35"/>
      <c r="K34" s="27">
        <f>I34+J34</f>
        <v>0</v>
      </c>
      <c r="L34" s="35"/>
      <c r="M34" s="19"/>
      <c r="N34" s="35"/>
    </row>
    <row r="35" spans="1:14" x14ac:dyDescent="0.25">
      <c r="A35" s="11"/>
      <c r="B35" s="6" t="s">
        <v>147</v>
      </c>
      <c r="C35" s="7">
        <v>992</v>
      </c>
      <c r="D35" s="11" t="s">
        <v>9</v>
      </c>
      <c r="E35" s="11" t="s">
        <v>12</v>
      </c>
      <c r="F35" s="11" t="s">
        <v>148</v>
      </c>
      <c r="G35" s="11"/>
      <c r="H35" s="10">
        <v>3.8</v>
      </c>
      <c r="I35" s="35"/>
      <c r="J35" s="35"/>
      <c r="K35" s="27"/>
      <c r="L35" s="35"/>
      <c r="M35" s="19"/>
      <c r="N35" s="35"/>
    </row>
    <row r="36" spans="1:14" ht="64.5" customHeight="1" x14ac:dyDescent="0.25">
      <c r="A36" s="11"/>
      <c r="B36" s="6" t="s">
        <v>90</v>
      </c>
      <c r="C36" s="7">
        <v>992</v>
      </c>
      <c r="D36" s="11" t="s">
        <v>9</v>
      </c>
      <c r="E36" s="11" t="s">
        <v>12</v>
      </c>
      <c r="F36" s="11" t="s">
        <v>149</v>
      </c>
      <c r="G36" s="11"/>
      <c r="H36" s="10">
        <f>H37</f>
        <v>3.8</v>
      </c>
      <c r="I36" s="35"/>
      <c r="J36" s="35"/>
      <c r="K36" s="27"/>
      <c r="L36" s="35"/>
      <c r="M36" s="19"/>
      <c r="N36" s="35"/>
    </row>
    <row r="37" spans="1:14" ht="45" customHeight="1" x14ac:dyDescent="0.25">
      <c r="A37" s="11"/>
      <c r="B37" s="6" t="s">
        <v>151</v>
      </c>
      <c r="C37" s="7">
        <v>992</v>
      </c>
      <c r="D37" s="11" t="s">
        <v>9</v>
      </c>
      <c r="E37" s="11" t="s">
        <v>12</v>
      </c>
      <c r="F37" s="11" t="s">
        <v>149</v>
      </c>
      <c r="G37" s="11" t="s">
        <v>150</v>
      </c>
      <c r="H37" s="10">
        <v>3.8</v>
      </c>
      <c r="I37" s="35">
        <v>7.5</v>
      </c>
      <c r="J37" s="35"/>
      <c r="K37" s="27">
        <f>I37+J37</f>
        <v>7.5</v>
      </c>
      <c r="L37" s="35" t="e">
        <f>#REF!-I37-J37</f>
        <v>#REF!</v>
      </c>
      <c r="M37" s="19">
        <v>7.5</v>
      </c>
      <c r="N37" s="35">
        <f>M37-H37</f>
        <v>3.7</v>
      </c>
    </row>
    <row r="38" spans="1:14" ht="78" customHeight="1" x14ac:dyDescent="0.25">
      <c r="A38" s="11" t="s">
        <v>350</v>
      </c>
      <c r="B38" s="13" t="s">
        <v>13</v>
      </c>
      <c r="C38" s="12">
        <v>992</v>
      </c>
      <c r="D38" s="14" t="s">
        <v>9</v>
      </c>
      <c r="E38" s="14" t="s">
        <v>14</v>
      </c>
      <c r="F38" s="14"/>
      <c r="G38" s="11"/>
      <c r="H38" s="15">
        <f>H39+H48</f>
        <v>374.2</v>
      </c>
      <c r="I38" s="35"/>
      <c r="J38" s="35"/>
      <c r="K38" s="27"/>
      <c r="L38" s="35"/>
      <c r="M38" s="19"/>
      <c r="N38" s="35"/>
    </row>
    <row r="39" spans="1:14" ht="45.75" customHeight="1" x14ac:dyDescent="0.25">
      <c r="A39" s="11"/>
      <c r="B39" s="6" t="s">
        <v>91</v>
      </c>
      <c r="C39" s="7">
        <v>992</v>
      </c>
      <c r="D39" s="11" t="s">
        <v>9</v>
      </c>
      <c r="E39" s="11" t="s">
        <v>14</v>
      </c>
      <c r="F39" s="11" t="s">
        <v>153</v>
      </c>
      <c r="G39" s="11"/>
      <c r="H39" s="10">
        <f>H40+H44</f>
        <v>161.39999999999998</v>
      </c>
      <c r="I39" s="35"/>
      <c r="J39" s="35"/>
      <c r="K39" s="27"/>
      <c r="L39" s="35"/>
      <c r="M39" s="19"/>
      <c r="N39" s="35"/>
    </row>
    <row r="40" spans="1:14" ht="46.5" customHeight="1" x14ac:dyDescent="0.25">
      <c r="A40" s="11"/>
      <c r="B40" s="6" t="s">
        <v>141</v>
      </c>
      <c r="C40" s="7">
        <v>992</v>
      </c>
      <c r="D40" s="11" t="s">
        <v>9</v>
      </c>
      <c r="E40" s="11" t="s">
        <v>14</v>
      </c>
      <c r="F40" s="11" t="s">
        <v>154</v>
      </c>
      <c r="G40" s="11"/>
      <c r="H40" s="10">
        <f>H41</f>
        <v>46.3</v>
      </c>
      <c r="I40" s="35"/>
      <c r="J40" s="35"/>
      <c r="K40" s="27"/>
      <c r="L40" s="35"/>
      <c r="M40" s="19"/>
      <c r="N40" s="35"/>
    </row>
    <row r="41" spans="1:14" ht="32.25" customHeight="1" x14ac:dyDescent="0.25">
      <c r="A41" s="11"/>
      <c r="B41" s="6" t="s">
        <v>157</v>
      </c>
      <c r="C41" s="7">
        <v>992</v>
      </c>
      <c r="D41" s="11" t="s">
        <v>9</v>
      </c>
      <c r="E41" s="11" t="s">
        <v>14</v>
      </c>
      <c r="F41" s="11" t="s">
        <v>155</v>
      </c>
      <c r="G41" s="11"/>
      <c r="H41" s="10">
        <v>46.3</v>
      </c>
      <c r="I41" s="35"/>
      <c r="J41" s="35"/>
      <c r="K41" s="27"/>
      <c r="L41" s="35"/>
      <c r="M41" s="19"/>
      <c r="N41" s="35"/>
    </row>
    <row r="42" spans="1:14" ht="30.75" customHeight="1" x14ac:dyDescent="0.25">
      <c r="A42" s="11"/>
      <c r="B42" s="52" t="s">
        <v>158</v>
      </c>
      <c r="C42" s="7">
        <v>992</v>
      </c>
      <c r="D42" s="11" t="s">
        <v>9</v>
      </c>
      <c r="E42" s="11" t="s">
        <v>14</v>
      </c>
      <c r="F42" s="11" t="s">
        <v>156</v>
      </c>
      <c r="G42" s="11"/>
      <c r="H42" s="10">
        <v>46.3</v>
      </c>
      <c r="I42" s="35"/>
      <c r="J42" s="35"/>
      <c r="K42" s="27"/>
      <c r="L42" s="35"/>
      <c r="M42" s="19"/>
      <c r="N42" s="35"/>
    </row>
    <row r="43" spans="1:14" ht="21.75" customHeight="1" x14ac:dyDescent="0.25">
      <c r="A43" s="11"/>
      <c r="B43" s="6" t="s">
        <v>159</v>
      </c>
      <c r="C43" s="7">
        <v>992</v>
      </c>
      <c r="D43" s="11" t="s">
        <v>9</v>
      </c>
      <c r="E43" s="11" t="s">
        <v>14</v>
      </c>
      <c r="F43" s="11" t="s">
        <v>156</v>
      </c>
      <c r="G43" s="11" t="s">
        <v>152</v>
      </c>
      <c r="H43" s="10">
        <v>46.3</v>
      </c>
      <c r="I43" s="35">
        <v>20.9</v>
      </c>
      <c r="J43" s="35"/>
      <c r="K43" s="27">
        <f>I43+J43</f>
        <v>20.9</v>
      </c>
      <c r="L43" s="35" t="e">
        <f>#REF!-I43-J43</f>
        <v>#REF!</v>
      </c>
      <c r="M43" s="19">
        <v>62.9</v>
      </c>
      <c r="N43" s="35">
        <f>M43-H43</f>
        <v>16.600000000000001</v>
      </c>
    </row>
    <row r="44" spans="1:14" ht="45" customHeight="1" x14ac:dyDescent="0.25">
      <c r="A44" s="11"/>
      <c r="B44" s="6" t="s">
        <v>161</v>
      </c>
      <c r="C44" s="7">
        <v>992</v>
      </c>
      <c r="D44" s="11" t="s">
        <v>9</v>
      </c>
      <c r="E44" s="11" t="s">
        <v>14</v>
      </c>
      <c r="F44" s="11" t="s">
        <v>160</v>
      </c>
      <c r="G44" s="11"/>
      <c r="H44" s="10">
        <v>115.1</v>
      </c>
      <c r="I44" s="35"/>
      <c r="J44" s="35"/>
      <c r="K44" s="27"/>
      <c r="L44" s="35"/>
      <c r="M44" s="19"/>
      <c r="N44" s="35"/>
    </row>
    <row r="45" spans="1:14" ht="30" customHeight="1" x14ac:dyDescent="0.25">
      <c r="A45" s="11"/>
      <c r="B45" s="6" t="s">
        <v>157</v>
      </c>
      <c r="C45" s="7">
        <v>992</v>
      </c>
      <c r="D45" s="11" t="s">
        <v>9</v>
      </c>
      <c r="E45" s="11" t="s">
        <v>14</v>
      </c>
      <c r="F45" s="11" t="s">
        <v>163</v>
      </c>
      <c r="G45" s="11"/>
      <c r="H45" s="10">
        <v>115.1</v>
      </c>
      <c r="I45" s="35"/>
      <c r="J45" s="35"/>
      <c r="K45" s="27"/>
      <c r="L45" s="35"/>
      <c r="M45" s="19"/>
      <c r="N45" s="35"/>
    </row>
    <row r="46" spans="1:14" ht="27" customHeight="1" x14ac:dyDescent="0.25">
      <c r="A46" s="11"/>
      <c r="B46" s="52" t="s">
        <v>158</v>
      </c>
      <c r="C46" s="7">
        <v>992</v>
      </c>
      <c r="D46" s="11" t="s">
        <v>9</v>
      </c>
      <c r="E46" s="11" t="s">
        <v>14</v>
      </c>
      <c r="F46" s="11" t="s">
        <v>162</v>
      </c>
      <c r="G46" s="11"/>
      <c r="H46" s="10">
        <v>115.1</v>
      </c>
      <c r="I46" s="35"/>
      <c r="J46" s="35"/>
      <c r="K46" s="27">
        <f>I46+J46</f>
        <v>0</v>
      </c>
      <c r="L46" s="35"/>
      <c r="M46" s="19" t="s">
        <v>84</v>
      </c>
      <c r="N46" s="35"/>
    </row>
    <row r="47" spans="1:14" ht="25.5" customHeight="1" x14ac:dyDescent="0.25">
      <c r="A47" s="11"/>
      <c r="B47" s="6" t="s">
        <v>159</v>
      </c>
      <c r="C47" s="7">
        <v>992</v>
      </c>
      <c r="D47" s="11" t="s">
        <v>9</v>
      </c>
      <c r="E47" s="11" t="s">
        <v>14</v>
      </c>
      <c r="F47" s="11" t="s">
        <v>162</v>
      </c>
      <c r="G47" s="11" t="s">
        <v>152</v>
      </c>
      <c r="H47" s="10">
        <v>115.1</v>
      </c>
      <c r="I47" s="35">
        <v>14.9</v>
      </c>
      <c r="J47" s="35"/>
      <c r="K47" s="27">
        <f>I47+J47</f>
        <v>14.9</v>
      </c>
      <c r="L47" s="35" t="e">
        <f>#REF!-I47-J47</f>
        <v>#REF!</v>
      </c>
      <c r="M47" s="19">
        <v>44.8</v>
      </c>
      <c r="N47" s="35">
        <f>M47-H47</f>
        <v>-70.3</v>
      </c>
    </row>
    <row r="48" spans="1:14" ht="58.5" customHeight="1" x14ac:dyDescent="0.25">
      <c r="A48" s="11"/>
      <c r="B48" s="6" t="s">
        <v>326</v>
      </c>
      <c r="C48" s="7">
        <v>992</v>
      </c>
      <c r="D48" s="11" t="s">
        <v>9</v>
      </c>
      <c r="E48" s="11" t="s">
        <v>14</v>
      </c>
      <c r="F48" s="11" t="s">
        <v>322</v>
      </c>
      <c r="G48" s="11"/>
      <c r="H48" s="10">
        <v>212.8</v>
      </c>
      <c r="I48" s="35"/>
      <c r="J48" s="35"/>
      <c r="K48" s="27"/>
      <c r="L48" s="35"/>
      <c r="M48" s="19"/>
      <c r="N48" s="35"/>
    </row>
    <row r="49" spans="1:14" ht="34.5" customHeight="1" x14ac:dyDescent="0.25">
      <c r="A49" s="11"/>
      <c r="B49" s="6" t="s">
        <v>157</v>
      </c>
      <c r="C49" s="7">
        <v>992</v>
      </c>
      <c r="D49" s="11" t="s">
        <v>9</v>
      </c>
      <c r="E49" s="11" t="s">
        <v>14</v>
      </c>
      <c r="F49" s="11" t="s">
        <v>323</v>
      </c>
      <c r="G49" s="11"/>
      <c r="H49" s="10">
        <v>212.8</v>
      </c>
      <c r="I49" s="35"/>
      <c r="J49" s="35"/>
      <c r="K49" s="27"/>
      <c r="L49" s="35"/>
      <c r="M49" s="19"/>
      <c r="N49" s="35"/>
    </row>
    <row r="50" spans="1:14" ht="60" customHeight="1" x14ac:dyDescent="0.25">
      <c r="A50" s="11"/>
      <c r="B50" s="6" t="s">
        <v>327</v>
      </c>
      <c r="C50" s="7">
        <v>992</v>
      </c>
      <c r="D50" s="11" t="s">
        <v>9</v>
      </c>
      <c r="E50" s="11" t="s">
        <v>14</v>
      </c>
      <c r="F50" s="11" t="s">
        <v>324</v>
      </c>
      <c r="G50" s="11"/>
      <c r="H50" s="10">
        <v>212.8</v>
      </c>
      <c r="I50" s="35"/>
      <c r="J50" s="35"/>
      <c r="K50" s="27"/>
      <c r="L50" s="35"/>
      <c r="M50" s="19"/>
      <c r="N50" s="35"/>
    </row>
    <row r="51" spans="1:14" ht="26.25" customHeight="1" x14ac:dyDescent="0.25">
      <c r="A51" s="11"/>
      <c r="B51" s="6" t="s">
        <v>159</v>
      </c>
      <c r="C51" s="7">
        <v>992</v>
      </c>
      <c r="D51" s="11" t="s">
        <v>9</v>
      </c>
      <c r="E51" s="11" t="s">
        <v>14</v>
      </c>
      <c r="F51" s="11" t="s">
        <v>324</v>
      </c>
      <c r="G51" s="11" t="s">
        <v>152</v>
      </c>
      <c r="H51" s="10">
        <v>212.8</v>
      </c>
      <c r="I51" s="35"/>
      <c r="J51" s="35"/>
      <c r="K51" s="27"/>
      <c r="L51" s="35"/>
      <c r="M51" s="19"/>
      <c r="N51" s="35"/>
    </row>
    <row r="52" spans="1:14" ht="38.25" hidden="1" customHeight="1" x14ac:dyDescent="0.25">
      <c r="A52" s="11"/>
      <c r="B52" s="6"/>
      <c r="C52" s="7"/>
      <c r="D52" s="11"/>
      <c r="E52" s="11"/>
      <c r="F52" s="11"/>
      <c r="G52" s="11"/>
      <c r="H52" s="10"/>
      <c r="I52" s="35"/>
      <c r="J52" s="35"/>
      <c r="K52" s="27"/>
      <c r="L52" s="35"/>
      <c r="M52" s="19"/>
      <c r="N52" s="35"/>
    </row>
    <row r="53" spans="1:14" ht="38.25" hidden="1" customHeight="1" x14ac:dyDescent="0.25">
      <c r="A53" s="11"/>
      <c r="B53" s="67" t="s">
        <v>283</v>
      </c>
      <c r="C53" s="12">
        <v>992</v>
      </c>
      <c r="D53" s="14" t="s">
        <v>9</v>
      </c>
      <c r="E53" s="14" t="s">
        <v>51</v>
      </c>
      <c r="F53" s="14"/>
      <c r="G53" s="14"/>
      <c r="H53" s="15"/>
      <c r="I53" s="35"/>
      <c r="J53" s="35"/>
      <c r="K53" s="27"/>
      <c r="L53" s="35"/>
      <c r="M53" s="19"/>
      <c r="N53" s="35"/>
    </row>
    <row r="54" spans="1:14" ht="44.25" hidden="1" customHeight="1" x14ac:dyDescent="0.25">
      <c r="A54" s="11"/>
      <c r="B54" s="58" t="s">
        <v>284</v>
      </c>
      <c r="C54" s="7">
        <v>992</v>
      </c>
      <c r="D54" s="11" t="s">
        <v>9</v>
      </c>
      <c r="E54" s="11" t="s">
        <v>51</v>
      </c>
      <c r="F54" s="11" t="s">
        <v>285</v>
      </c>
      <c r="G54" s="11"/>
      <c r="H54" s="10"/>
      <c r="I54" s="35"/>
      <c r="J54" s="35"/>
      <c r="K54" s="27"/>
      <c r="L54" s="35"/>
      <c r="M54" s="19"/>
      <c r="N54" s="35"/>
    </row>
    <row r="55" spans="1:14" ht="60" hidden="1" customHeight="1" x14ac:dyDescent="0.25">
      <c r="A55" s="11"/>
      <c r="B55" s="58" t="s">
        <v>286</v>
      </c>
      <c r="C55" s="7">
        <v>992</v>
      </c>
      <c r="D55" s="11" t="s">
        <v>9</v>
      </c>
      <c r="E55" s="11" t="s">
        <v>51</v>
      </c>
      <c r="F55" s="11" t="s">
        <v>287</v>
      </c>
      <c r="G55" s="11"/>
      <c r="H55" s="10"/>
      <c r="I55" s="35"/>
      <c r="J55" s="35"/>
      <c r="K55" s="27"/>
      <c r="L55" s="35"/>
      <c r="M55" s="19"/>
      <c r="N55" s="35"/>
    </row>
    <row r="56" spans="1:14" ht="48.75" hidden="1" customHeight="1" x14ac:dyDescent="0.25">
      <c r="A56" s="11"/>
      <c r="B56" s="58" t="s">
        <v>288</v>
      </c>
      <c r="C56" s="7">
        <v>992</v>
      </c>
      <c r="D56" s="11" t="s">
        <v>9</v>
      </c>
      <c r="E56" s="11" t="s">
        <v>51</v>
      </c>
      <c r="F56" s="11" t="s">
        <v>287</v>
      </c>
      <c r="G56" s="11" t="s">
        <v>150</v>
      </c>
      <c r="H56" s="68"/>
      <c r="I56" s="35"/>
      <c r="J56" s="35"/>
      <c r="K56" s="27"/>
      <c r="L56" s="35"/>
      <c r="M56" s="19"/>
      <c r="N56" s="35"/>
    </row>
    <row r="57" spans="1:14" ht="29.25" x14ac:dyDescent="0.25">
      <c r="A57" s="11" t="s">
        <v>351</v>
      </c>
      <c r="B57" s="13" t="s">
        <v>15</v>
      </c>
      <c r="C57" s="12">
        <v>992</v>
      </c>
      <c r="D57" s="14" t="s">
        <v>9</v>
      </c>
      <c r="E57" s="14" t="s">
        <v>16</v>
      </c>
      <c r="F57" s="14"/>
      <c r="G57" s="11"/>
      <c r="H57" s="15">
        <f>H58+H76</f>
        <v>4080.7</v>
      </c>
      <c r="I57" s="35"/>
      <c r="J57" s="35"/>
      <c r="K57" s="27"/>
      <c r="L57" s="35"/>
      <c r="M57" s="19"/>
      <c r="N57" s="35"/>
    </row>
    <row r="58" spans="1:14" ht="45" customHeight="1" x14ac:dyDescent="0.25">
      <c r="A58" s="11"/>
      <c r="B58" s="6" t="s">
        <v>116</v>
      </c>
      <c r="C58" s="7">
        <v>992</v>
      </c>
      <c r="D58" s="11" t="s">
        <v>9</v>
      </c>
      <c r="E58" s="11" t="s">
        <v>16</v>
      </c>
      <c r="F58" s="11" t="s">
        <v>164</v>
      </c>
      <c r="G58" s="11"/>
      <c r="H58" s="10">
        <f>H59+H63+H67+H72</f>
        <v>3954.7999999999997</v>
      </c>
      <c r="I58" s="35"/>
      <c r="J58" s="35"/>
      <c r="K58" s="27"/>
      <c r="L58" s="35"/>
      <c r="M58" s="19"/>
      <c r="N58" s="35"/>
    </row>
    <row r="59" spans="1:14" ht="49.5" customHeight="1" x14ac:dyDescent="0.25">
      <c r="A59" s="11"/>
      <c r="B59" s="6" t="s">
        <v>301</v>
      </c>
      <c r="C59" s="7">
        <v>992</v>
      </c>
      <c r="D59" s="11" t="s">
        <v>9</v>
      </c>
      <c r="E59" s="11" t="s">
        <v>16</v>
      </c>
      <c r="F59" s="11" t="s">
        <v>165</v>
      </c>
      <c r="G59" s="11"/>
      <c r="H59" s="10">
        <f>H60</f>
        <v>20</v>
      </c>
      <c r="I59" s="35"/>
      <c r="J59" s="35"/>
      <c r="K59" s="27"/>
      <c r="L59" s="35"/>
      <c r="M59" s="19"/>
      <c r="N59" s="35"/>
    </row>
    <row r="60" spans="1:14" ht="34.5" customHeight="1" x14ac:dyDescent="0.25">
      <c r="A60" s="11"/>
      <c r="B60" s="6" t="s">
        <v>167</v>
      </c>
      <c r="C60" s="7">
        <v>992</v>
      </c>
      <c r="D60" s="11" t="s">
        <v>9</v>
      </c>
      <c r="E60" s="11" t="s">
        <v>16</v>
      </c>
      <c r="F60" s="11" t="s">
        <v>166</v>
      </c>
      <c r="G60" s="11"/>
      <c r="H60" s="10">
        <v>20</v>
      </c>
      <c r="I60" s="35"/>
      <c r="J60" s="35"/>
      <c r="K60" s="27"/>
      <c r="L60" s="35"/>
      <c r="M60" s="19"/>
      <c r="N60" s="35"/>
    </row>
    <row r="61" spans="1:14" ht="33" customHeight="1" x14ac:dyDescent="0.25">
      <c r="A61" s="11"/>
      <c r="B61" s="22" t="s">
        <v>244</v>
      </c>
      <c r="C61" s="7">
        <v>992</v>
      </c>
      <c r="D61" s="11" t="s">
        <v>9</v>
      </c>
      <c r="E61" s="11" t="s">
        <v>16</v>
      </c>
      <c r="F61" s="11" t="s">
        <v>250</v>
      </c>
      <c r="G61" s="11"/>
      <c r="H61" s="10">
        <v>20</v>
      </c>
      <c r="I61" s="35"/>
      <c r="J61" s="35"/>
      <c r="K61" s="27"/>
      <c r="L61" s="35"/>
      <c r="M61" s="19"/>
      <c r="N61" s="35"/>
    </row>
    <row r="62" spans="1:14" ht="45" customHeight="1" x14ac:dyDescent="0.25">
      <c r="A62" s="11"/>
      <c r="B62" s="6" t="s">
        <v>151</v>
      </c>
      <c r="C62" s="7">
        <v>992</v>
      </c>
      <c r="D62" s="11" t="s">
        <v>9</v>
      </c>
      <c r="E62" s="11" t="s">
        <v>16</v>
      </c>
      <c r="F62" s="11" t="s">
        <v>250</v>
      </c>
      <c r="G62" s="11" t="s">
        <v>150</v>
      </c>
      <c r="H62" s="10">
        <v>20</v>
      </c>
      <c r="I62" s="35">
        <v>1.1000000000000001</v>
      </c>
      <c r="J62" s="35">
        <v>149.5</v>
      </c>
      <c r="K62" s="27">
        <f>I62+J62</f>
        <v>150.6</v>
      </c>
      <c r="L62" s="35" t="e">
        <f>#REF!-I62-J62</f>
        <v>#REF!</v>
      </c>
      <c r="M62" s="47">
        <v>937.1</v>
      </c>
      <c r="N62" s="35">
        <f>M62-H62</f>
        <v>917.1</v>
      </c>
    </row>
    <row r="63" spans="1:14" ht="45" x14ac:dyDescent="0.25">
      <c r="A63" s="11"/>
      <c r="B63" s="6" t="s">
        <v>302</v>
      </c>
      <c r="C63" s="7">
        <v>992</v>
      </c>
      <c r="D63" s="11" t="s">
        <v>9</v>
      </c>
      <c r="E63" s="11" t="s">
        <v>16</v>
      </c>
      <c r="F63" s="11" t="s">
        <v>168</v>
      </c>
      <c r="G63" s="11"/>
      <c r="H63" s="10">
        <v>192</v>
      </c>
      <c r="I63" s="35"/>
      <c r="J63" s="35"/>
      <c r="K63" s="27"/>
      <c r="L63" s="35"/>
      <c r="M63" s="47"/>
      <c r="N63" s="35"/>
    </row>
    <row r="64" spans="1:14" ht="30" x14ac:dyDescent="0.25">
      <c r="A64" s="11"/>
      <c r="B64" s="6" t="s">
        <v>169</v>
      </c>
      <c r="C64" s="7">
        <v>992</v>
      </c>
      <c r="D64" s="11" t="s">
        <v>9</v>
      </c>
      <c r="E64" s="11" t="s">
        <v>170</v>
      </c>
      <c r="F64" s="11" t="s">
        <v>171</v>
      </c>
      <c r="G64" s="11"/>
      <c r="H64" s="10">
        <v>192</v>
      </c>
      <c r="I64" s="35"/>
      <c r="J64" s="35"/>
      <c r="K64" s="27"/>
      <c r="L64" s="35"/>
      <c r="M64" s="47"/>
      <c r="N64" s="35"/>
    </row>
    <row r="65" spans="1:14" ht="63" customHeight="1" x14ac:dyDescent="0.25">
      <c r="A65" s="11"/>
      <c r="B65" s="6" t="s">
        <v>105</v>
      </c>
      <c r="C65" s="7">
        <v>992</v>
      </c>
      <c r="D65" s="11" t="s">
        <v>9</v>
      </c>
      <c r="E65" s="11" t="s">
        <v>16</v>
      </c>
      <c r="F65" s="11" t="s">
        <v>251</v>
      </c>
      <c r="G65" s="11"/>
      <c r="H65" s="10">
        <v>192</v>
      </c>
      <c r="I65" s="35"/>
      <c r="J65" s="35"/>
      <c r="K65" s="27"/>
      <c r="L65" s="35"/>
      <c r="M65" s="47"/>
      <c r="N65" s="35"/>
    </row>
    <row r="66" spans="1:14" ht="48" customHeight="1" x14ac:dyDescent="0.25">
      <c r="A66" s="11"/>
      <c r="B66" s="6" t="s">
        <v>151</v>
      </c>
      <c r="C66" s="7">
        <v>992</v>
      </c>
      <c r="D66" s="11" t="s">
        <v>9</v>
      </c>
      <c r="E66" s="11" t="s">
        <v>16</v>
      </c>
      <c r="F66" s="11" t="s">
        <v>251</v>
      </c>
      <c r="G66" s="11" t="s">
        <v>150</v>
      </c>
      <c r="H66" s="10">
        <v>192</v>
      </c>
      <c r="I66" s="35"/>
      <c r="J66" s="35"/>
      <c r="K66" s="27"/>
      <c r="L66" s="35"/>
      <c r="M66" s="47"/>
      <c r="N66" s="35"/>
    </row>
    <row r="67" spans="1:14" ht="30" x14ac:dyDescent="0.25">
      <c r="A67" s="11"/>
      <c r="B67" s="6" t="s">
        <v>303</v>
      </c>
      <c r="C67" s="7">
        <v>992</v>
      </c>
      <c r="D67" s="11" t="s">
        <v>9</v>
      </c>
      <c r="E67" s="11" t="s">
        <v>16</v>
      </c>
      <c r="F67" s="11" t="s">
        <v>172</v>
      </c>
      <c r="G67" s="11"/>
      <c r="H67" s="10">
        <f>H69</f>
        <v>3272.1</v>
      </c>
      <c r="I67" s="35"/>
      <c r="J67" s="35"/>
      <c r="K67" s="27"/>
      <c r="L67" s="35"/>
      <c r="M67" s="47"/>
      <c r="N67" s="35"/>
    </row>
    <row r="68" spans="1:14" ht="30" x14ac:dyDescent="0.25">
      <c r="A68" s="11"/>
      <c r="B68" s="6" t="s">
        <v>173</v>
      </c>
      <c r="C68" s="7">
        <v>992</v>
      </c>
      <c r="D68" s="11" t="s">
        <v>9</v>
      </c>
      <c r="E68" s="11" t="s">
        <v>16</v>
      </c>
      <c r="F68" s="11" t="s">
        <v>174</v>
      </c>
      <c r="G68" s="11"/>
      <c r="H68" s="10">
        <f>H69</f>
        <v>3272.1</v>
      </c>
      <c r="I68" s="35"/>
      <c r="J68" s="35"/>
      <c r="K68" s="27"/>
      <c r="L68" s="35"/>
      <c r="M68" s="47"/>
      <c r="N68" s="35"/>
    </row>
    <row r="69" spans="1:14" ht="36" customHeight="1" x14ac:dyDescent="0.25">
      <c r="A69" s="11"/>
      <c r="B69" s="6" t="s">
        <v>117</v>
      </c>
      <c r="C69" s="7">
        <v>992</v>
      </c>
      <c r="D69" s="11" t="s">
        <v>9</v>
      </c>
      <c r="E69" s="11" t="s">
        <v>16</v>
      </c>
      <c r="F69" s="11" t="s">
        <v>252</v>
      </c>
      <c r="G69" s="11"/>
      <c r="H69" s="10">
        <f>SUM(H70:H71)</f>
        <v>3272.1</v>
      </c>
      <c r="I69" s="35"/>
      <c r="J69" s="35"/>
      <c r="K69" s="27"/>
      <c r="L69" s="35"/>
      <c r="M69" s="47"/>
      <c r="N69" s="35"/>
    </row>
    <row r="70" spans="1:14" ht="48.75" customHeight="1" x14ac:dyDescent="0.25">
      <c r="A70" s="11"/>
      <c r="B70" s="6" t="s">
        <v>151</v>
      </c>
      <c r="C70" s="7">
        <v>992</v>
      </c>
      <c r="D70" s="11" t="s">
        <v>9</v>
      </c>
      <c r="E70" s="11" t="s">
        <v>16</v>
      </c>
      <c r="F70" s="11" t="s">
        <v>252</v>
      </c>
      <c r="G70" s="11" t="s">
        <v>150</v>
      </c>
      <c r="H70" s="10">
        <v>3072.1</v>
      </c>
      <c r="I70" s="35"/>
      <c r="J70" s="35"/>
      <c r="K70" s="27"/>
      <c r="L70" s="35"/>
      <c r="M70" s="47"/>
      <c r="N70" s="35"/>
    </row>
    <row r="71" spans="1:14" ht="22.5" customHeight="1" x14ac:dyDescent="0.25">
      <c r="A71" s="11"/>
      <c r="B71" s="6" t="s">
        <v>175</v>
      </c>
      <c r="C71" s="7">
        <v>992</v>
      </c>
      <c r="D71" s="11" t="s">
        <v>9</v>
      </c>
      <c r="E71" s="11" t="s">
        <v>16</v>
      </c>
      <c r="F71" s="11" t="s">
        <v>252</v>
      </c>
      <c r="G71" s="11" t="s">
        <v>176</v>
      </c>
      <c r="H71" s="10">
        <v>200</v>
      </c>
      <c r="I71" s="35">
        <v>0</v>
      </c>
      <c r="J71" s="35"/>
      <c r="K71" s="27">
        <f>I71+J71</f>
        <v>0</v>
      </c>
      <c r="L71" s="35" t="e">
        <f>#REF!-I71-J71</f>
        <v>#REF!</v>
      </c>
      <c r="M71" s="19">
        <v>10</v>
      </c>
      <c r="N71" s="35">
        <f>M71-H71</f>
        <v>-190</v>
      </c>
    </row>
    <row r="72" spans="1:14" ht="30" x14ac:dyDescent="0.25">
      <c r="A72" s="11"/>
      <c r="B72" s="6" t="s">
        <v>304</v>
      </c>
      <c r="C72" s="7">
        <v>992</v>
      </c>
      <c r="D72" s="11" t="s">
        <v>9</v>
      </c>
      <c r="E72" s="11" t="s">
        <v>16</v>
      </c>
      <c r="F72" s="11" t="s">
        <v>177</v>
      </c>
      <c r="G72" s="11"/>
      <c r="H72" s="10">
        <f>H74</f>
        <v>470.7</v>
      </c>
      <c r="I72" s="35"/>
      <c r="J72" s="35"/>
      <c r="K72" s="27"/>
      <c r="L72" s="35"/>
      <c r="M72" s="19"/>
      <c r="N72" s="35"/>
    </row>
    <row r="73" spans="1:14" x14ac:dyDescent="0.25">
      <c r="A73" s="11"/>
      <c r="B73" s="6" t="s">
        <v>178</v>
      </c>
      <c r="C73" s="7">
        <v>992</v>
      </c>
      <c r="D73" s="11" t="s">
        <v>9</v>
      </c>
      <c r="E73" s="11" t="s">
        <v>16</v>
      </c>
      <c r="F73" s="11" t="s">
        <v>179</v>
      </c>
      <c r="G73" s="11"/>
      <c r="H73" s="10">
        <f>H74</f>
        <v>470.7</v>
      </c>
      <c r="I73" s="35"/>
      <c r="J73" s="35"/>
      <c r="K73" s="27"/>
      <c r="L73" s="35"/>
      <c r="M73" s="19"/>
      <c r="N73" s="35"/>
    </row>
    <row r="74" spans="1:14" ht="32.25" customHeight="1" x14ac:dyDescent="0.25">
      <c r="A74" s="11"/>
      <c r="B74" s="6" t="s">
        <v>117</v>
      </c>
      <c r="C74" s="7">
        <v>992</v>
      </c>
      <c r="D74" s="11" t="s">
        <v>9</v>
      </c>
      <c r="E74" s="11" t="s">
        <v>16</v>
      </c>
      <c r="F74" s="11" t="s">
        <v>253</v>
      </c>
      <c r="G74" s="11"/>
      <c r="H74" s="10">
        <f>H75</f>
        <v>470.7</v>
      </c>
      <c r="I74" s="35"/>
      <c r="J74" s="35"/>
      <c r="K74" s="27"/>
      <c r="L74" s="35"/>
      <c r="M74" s="19"/>
      <c r="N74" s="35"/>
    </row>
    <row r="75" spans="1:14" ht="45" customHeight="1" x14ac:dyDescent="0.25">
      <c r="A75" s="11"/>
      <c r="B75" s="6" t="s">
        <v>151</v>
      </c>
      <c r="C75" s="7">
        <v>992</v>
      </c>
      <c r="D75" s="11" t="s">
        <v>9</v>
      </c>
      <c r="E75" s="11" t="s">
        <v>16</v>
      </c>
      <c r="F75" s="11" t="s">
        <v>253</v>
      </c>
      <c r="G75" s="11" t="s">
        <v>150</v>
      </c>
      <c r="H75" s="10">
        <v>470.7</v>
      </c>
      <c r="I75" s="35"/>
      <c r="J75" s="35"/>
      <c r="K75" s="27"/>
      <c r="L75" s="35"/>
      <c r="M75" s="19"/>
      <c r="N75" s="35"/>
    </row>
    <row r="76" spans="1:14" ht="61.5" customHeight="1" x14ac:dyDescent="0.25">
      <c r="A76" s="14"/>
      <c r="B76" s="13" t="s">
        <v>336</v>
      </c>
      <c r="C76" s="12">
        <v>992</v>
      </c>
      <c r="D76" s="14" t="s">
        <v>9</v>
      </c>
      <c r="E76" s="14" t="s">
        <v>16</v>
      </c>
      <c r="F76" s="14" t="s">
        <v>180</v>
      </c>
      <c r="G76" s="14"/>
      <c r="H76" s="15">
        <f>H78</f>
        <v>125.9</v>
      </c>
      <c r="I76" s="35"/>
      <c r="J76" s="35"/>
      <c r="K76" s="27">
        <f>I76+J76</f>
        <v>0</v>
      </c>
      <c r="L76" s="35"/>
      <c r="M76" s="19"/>
      <c r="N76" s="35"/>
    </row>
    <row r="77" spans="1:14" ht="45.75" customHeight="1" x14ac:dyDescent="0.25">
      <c r="A77" s="11"/>
      <c r="B77" s="6" t="s">
        <v>181</v>
      </c>
      <c r="C77" s="7">
        <v>992</v>
      </c>
      <c r="D77" s="11" t="s">
        <v>9</v>
      </c>
      <c r="E77" s="11" t="s">
        <v>16</v>
      </c>
      <c r="F77" s="11" t="s">
        <v>182</v>
      </c>
      <c r="G77" s="11"/>
      <c r="H77" s="10">
        <v>125.9</v>
      </c>
      <c r="I77" s="35"/>
      <c r="J77" s="35"/>
      <c r="K77" s="27"/>
      <c r="L77" s="35"/>
      <c r="M77" s="19"/>
      <c r="N77" s="35"/>
    </row>
    <row r="78" spans="1:14" ht="60" customHeight="1" x14ac:dyDescent="0.25">
      <c r="A78" s="11"/>
      <c r="B78" s="6" t="s">
        <v>92</v>
      </c>
      <c r="C78" s="7">
        <v>992</v>
      </c>
      <c r="D78" s="11" t="s">
        <v>9</v>
      </c>
      <c r="E78" s="11" t="s">
        <v>16</v>
      </c>
      <c r="F78" s="11" t="s">
        <v>254</v>
      </c>
      <c r="G78" s="11"/>
      <c r="H78" s="10">
        <v>125.9</v>
      </c>
      <c r="I78" s="35"/>
      <c r="J78" s="35"/>
      <c r="K78" s="27"/>
      <c r="L78" s="35"/>
      <c r="M78" s="19"/>
      <c r="N78" s="35"/>
    </row>
    <row r="79" spans="1:14" ht="48" customHeight="1" x14ac:dyDescent="0.25">
      <c r="A79" s="11"/>
      <c r="B79" s="6" t="s">
        <v>151</v>
      </c>
      <c r="C79" s="7">
        <v>992</v>
      </c>
      <c r="D79" s="11" t="s">
        <v>9</v>
      </c>
      <c r="E79" s="11" t="s">
        <v>16</v>
      </c>
      <c r="F79" s="11" t="s">
        <v>254</v>
      </c>
      <c r="G79" s="11" t="s">
        <v>150</v>
      </c>
      <c r="H79" s="10">
        <v>125.9</v>
      </c>
      <c r="I79" s="35">
        <v>36.200000000000003</v>
      </c>
      <c r="J79" s="35">
        <v>6.1</v>
      </c>
      <c r="K79" s="27">
        <f>I79+J79</f>
        <v>42.300000000000004</v>
      </c>
      <c r="L79" s="35" t="e">
        <f>#REF!-I79-J79</f>
        <v>#REF!</v>
      </c>
      <c r="M79" s="19">
        <v>240</v>
      </c>
      <c r="N79" s="35">
        <f>M79-H79</f>
        <v>114.1</v>
      </c>
    </row>
    <row r="80" spans="1:14" hidden="1" x14ac:dyDescent="0.25">
      <c r="A80" s="11"/>
      <c r="B80" s="6"/>
      <c r="C80" s="7"/>
      <c r="D80" s="11"/>
      <c r="E80" s="11"/>
      <c r="F80" s="11"/>
      <c r="G80" s="11"/>
      <c r="H80" s="10"/>
      <c r="I80" s="35"/>
      <c r="J80" s="35"/>
      <c r="K80" s="27"/>
      <c r="L80" s="35"/>
      <c r="M80" s="19"/>
      <c r="N80" s="35"/>
    </row>
    <row r="81" spans="1:14" hidden="1" x14ac:dyDescent="0.25">
      <c r="A81" s="11"/>
      <c r="B81" s="6"/>
      <c r="C81" s="7"/>
      <c r="D81" s="11"/>
      <c r="E81" s="11"/>
      <c r="F81" s="11"/>
      <c r="G81" s="11"/>
      <c r="H81" s="10">
        <f>H82</f>
        <v>0</v>
      </c>
      <c r="I81" s="35"/>
      <c r="J81" s="35"/>
      <c r="K81" s="27"/>
      <c r="L81" s="35"/>
      <c r="M81" s="19"/>
      <c r="N81" s="35"/>
    </row>
    <row r="82" spans="1:14" hidden="1" x14ac:dyDescent="0.25">
      <c r="A82" s="11"/>
      <c r="B82" s="6"/>
      <c r="C82" s="7"/>
      <c r="D82" s="11"/>
      <c r="E82" s="11"/>
      <c r="F82" s="11"/>
      <c r="G82" s="11"/>
      <c r="H82" s="10"/>
      <c r="I82" s="35">
        <v>0</v>
      </c>
      <c r="J82" s="35"/>
      <c r="K82" s="27">
        <f>I82+J82</f>
        <v>0</v>
      </c>
      <c r="L82" s="35" t="e">
        <f>#REF!-I82-J82</f>
        <v>#REF!</v>
      </c>
      <c r="M82" s="19">
        <v>15</v>
      </c>
      <c r="N82" s="35">
        <f>M82-H82</f>
        <v>15</v>
      </c>
    </row>
    <row r="83" spans="1:14" s="16" customFormat="1" x14ac:dyDescent="0.25">
      <c r="A83" s="14" t="s">
        <v>352</v>
      </c>
      <c r="B83" s="13" t="s">
        <v>24</v>
      </c>
      <c r="C83" s="12">
        <v>992</v>
      </c>
      <c r="D83" s="14" t="s">
        <v>10</v>
      </c>
      <c r="E83" s="14"/>
      <c r="F83" s="14"/>
      <c r="G83" s="14"/>
      <c r="H83" s="15">
        <f>H84</f>
        <v>431.3</v>
      </c>
      <c r="I83" s="32"/>
      <c r="J83" s="32"/>
      <c r="K83" s="27"/>
      <c r="L83" s="35"/>
      <c r="M83" s="33"/>
      <c r="N83" s="35"/>
    </row>
    <row r="84" spans="1:14" ht="29.25" x14ac:dyDescent="0.25">
      <c r="A84" s="11" t="s">
        <v>353</v>
      </c>
      <c r="B84" s="13" t="s">
        <v>71</v>
      </c>
      <c r="C84" s="12">
        <v>992</v>
      </c>
      <c r="D84" s="14" t="s">
        <v>10</v>
      </c>
      <c r="E84" s="14" t="s">
        <v>25</v>
      </c>
      <c r="F84" s="11"/>
      <c r="G84" s="11"/>
      <c r="H84" s="10">
        <v>431.3</v>
      </c>
      <c r="I84" s="35"/>
      <c r="J84" s="35"/>
      <c r="K84" s="27"/>
      <c r="L84" s="35"/>
      <c r="M84" s="19"/>
      <c r="N84" s="35"/>
    </row>
    <row r="85" spans="1:14" ht="47.25" customHeight="1" x14ac:dyDescent="0.25">
      <c r="A85" s="11"/>
      <c r="B85" s="6" t="s">
        <v>104</v>
      </c>
      <c r="C85" s="7">
        <v>992</v>
      </c>
      <c r="D85" s="11" t="s">
        <v>10</v>
      </c>
      <c r="E85" s="11" t="s">
        <v>25</v>
      </c>
      <c r="F85" s="11" t="s">
        <v>138</v>
      </c>
      <c r="G85" s="11"/>
      <c r="H85" s="10">
        <v>431.3</v>
      </c>
      <c r="I85" s="35"/>
      <c r="J85" s="35"/>
      <c r="K85" s="27"/>
      <c r="L85" s="35"/>
      <c r="M85" s="19"/>
      <c r="N85" s="35"/>
    </row>
    <row r="86" spans="1:14" ht="47.25" customHeight="1" x14ac:dyDescent="0.25">
      <c r="A86" s="11"/>
      <c r="B86" s="6" t="s">
        <v>161</v>
      </c>
      <c r="C86" s="7">
        <v>992</v>
      </c>
      <c r="D86" s="11" t="s">
        <v>10</v>
      </c>
      <c r="E86" s="11" t="s">
        <v>25</v>
      </c>
      <c r="F86" s="11" t="s">
        <v>145</v>
      </c>
      <c r="G86" s="11"/>
      <c r="H86" s="10">
        <v>431.3</v>
      </c>
      <c r="I86" s="35"/>
      <c r="J86" s="35"/>
      <c r="K86" s="27"/>
      <c r="L86" s="35"/>
      <c r="M86" s="19"/>
      <c r="N86" s="35"/>
    </row>
    <row r="87" spans="1:14" ht="54" customHeight="1" x14ac:dyDescent="0.25">
      <c r="A87" s="11"/>
      <c r="B87" s="50" t="s">
        <v>183</v>
      </c>
      <c r="C87" s="7">
        <v>992</v>
      </c>
      <c r="D87" s="11" t="s">
        <v>10</v>
      </c>
      <c r="E87" s="11" t="s">
        <v>25</v>
      </c>
      <c r="F87" s="11" t="s">
        <v>184</v>
      </c>
      <c r="G87" s="11"/>
      <c r="H87" s="10">
        <v>431.3</v>
      </c>
      <c r="I87" s="35"/>
      <c r="J87" s="35"/>
      <c r="K87" s="27"/>
      <c r="L87" s="35"/>
      <c r="M87" s="19"/>
      <c r="N87" s="35"/>
    </row>
    <row r="88" spans="1:14" ht="51.75" customHeight="1" x14ac:dyDescent="0.25">
      <c r="A88" s="11"/>
      <c r="B88" s="50" t="s">
        <v>100</v>
      </c>
      <c r="C88" s="7">
        <v>992</v>
      </c>
      <c r="D88" s="11" t="s">
        <v>10</v>
      </c>
      <c r="E88" s="11" t="s">
        <v>25</v>
      </c>
      <c r="F88" s="11" t="s">
        <v>185</v>
      </c>
      <c r="G88" s="11"/>
      <c r="H88" s="10">
        <v>431.3</v>
      </c>
      <c r="I88" s="35"/>
      <c r="J88" s="35"/>
      <c r="K88" s="27"/>
      <c r="L88" s="35"/>
      <c r="M88" s="19"/>
      <c r="N88" s="35"/>
    </row>
    <row r="89" spans="1:14" ht="90" x14ac:dyDescent="0.25">
      <c r="A89" s="11"/>
      <c r="B89" s="6" t="s">
        <v>137</v>
      </c>
      <c r="C89" s="7">
        <v>992</v>
      </c>
      <c r="D89" s="11" t="s">
        <v>10</v>
      </c>
      <c r="E89" s="11" t="s">
        <v>25</v>
      </c>
      <c r="F89" s="11" t="s">
        <v>186</v>
      </c>
      <c r="G89" s="11" t="s">
        <v>134</v>
      </c>
      <c r="H89" s="10">
        <v>431.3</v>
      </c>
      <c r="I89" s="35">
        <v>137.9</v>
      </c>
      <c r="J89" s="35"/>
      <c r="K89" s="27">
        <f>I89+J89</f>
        <v>137.9</v>
      </c>
      <c r="L89" s="35" t="e">
        <f>#REF!-I89-J89</f>
        <v>#REF!</v>
      </c>
      <c r="M89" s="19">
        <v>623</v>
      </c>
      <c r="N89" s="35">
        <f>M89-H89</f>
        <v>191.7</v>
      </c>
    </row>
    <row r="90" spans="1:14" s="16" customFormat="1" ht="29.25" customHeight="1" x14ac:dyDescent="0.25">
      <c r="A90" s="14" t="s">
        <v>354</v>
      </c>
      <c r="B90" s="13" t="s">
        <v>26</v>
      </c>
      <c r="C90" s="12">
        <v>992</v>
      </c>
      <c r="D90" s="14" t="s">
        <v>25</v>
      </c>
      <c r="E90" s="14"/>
      <c r="F90" s="14"/>
      <c r="G90" s="14"/>
      <c r="H90" s="15">
        <f>H91+H105</f>
        <v>1325.5</v>
      </c>
      <c r="I90" s="32"/>
      <c r="J90" s="32"/>
      <c r="K90" s="27"/>
      <c r="L90" s="35"/>
      <c r="M90" s="33"/>
      <c r="N90" s="35"/>
    </row>
    <row r="91" spans="1:14" ht="57.75" customHeight="1" x14ac:dyDescent="0.25">
      <c r="A91" s="11" t="s">
        <v>355</v>
      </c>
      <c r="B91" s="13" t="s">
        <v>27</v>
      </c>
      <c r="C91" s="12">
        <v>992</v>
      </c>
      <c r="D91" s="14" t="s">
        <v>25</v>
      </c>
      <c r="E91" s="14" t="s">
        <v>321</v>
      </c>
      <c r="F91" s="11"/>
      <c r="G91" s="11"/>
      <c r="H91" s="15">
        <f>H92+H102</f>
        <v>1055.5</v>
      </c>
      <c r="I91" s="35"/>
      <c r="J91" s="35"/>
      <c r="K91" s="27"/>
      <c r="L91" s="35"/>
      <c r="M91" s="19"/>
      <c r="N91" s="35"/>
    </row>
    <row r="92" spans="1:14" ht="30.75" customHeight="1" x14ac:dyDescent="0.25">
      <c r="A92" s="11"/>
      <c r="B92" s="6" t="s">
        <v>118</v>
      </c>
      <c r="C92" s="7">
        <v>992</v>
      </c>
      <c r="D92" s="11" t="s">
        <v>25</v>
      </c>
      <c r="E92" s="11" t="s">
        <v>321</v>
      </c>
      <c r="F92" s="11" t="s">
        <v>187</v>
      </c>
      <c r="G92" s="11"/>
      <c r="H92" s="10">
        <f>H93</f>
        <v>200</v>
      </c>
      <c r="I92" s="35"/>
      <c r="J92" s="35"/>
      <c r="K92" s="27"/>
      <c r="L92" s="35"/>
      <c r="M92" s="19"/>
      <c r="N92" s="35"/>
    </row>
    <row r="93" spans="1:14" ht="47.25" customHeight="1" x14ac:dyDescent="0.25">
      <c r="A93" s="11"/>
      <c r="B93" s="6" t="s">
        <v>305</v>
      </c>
      <c r="C93" s="7">
        <v>992</v>
      </c>
      <c r="D93" s="11" t="s">
        <v>25</v>
      </c>
      <c r="E93" s="11" t="s">
        <v>321</v>
      </c>
      <c r="F93" s="11" t="s">
        <v>188</v>
      </c>
      <c r="G93" s="11"/>
      <c r="H93" s="10">
        <f>H94</f>
        <v>200</v>
      </c>
      <c r="I93" s="35"/>
      <c r="J93" s="35"/>
      <c r="K93" s="27"/>
      <c r="L93" s="35"/>
      <c r="M93" s="19"/>
      <c r="N93" s="35"/>
    </row>
    <row r="94" spans="1:14" ht="21" customHeight="1" x14ac:dyDescent="0.25">
      <c r="A94" s="11"/>
      <c r="B94" s="6" t="s">
        <v>189</v>
      </c>
      <c r="C94" s="7">
        <v>992</v>
      </c>
      <c r="D94" s="11" t="s">
        <v>25</v>
      </c>
      <c r="E94" s="11" t="s">
        <v>321</v>
      </c>
      <c r="F94" s="11" t="s">
        <v>190</v>
      </c>
      <c r="G94" s="11"/>
      <c r="H94" s="10">
        <f>H97+H95</f>
        <v>200</v>
      </c>
      <c r="I94" s="35"/>
      <c r="J94" s="35"/>
      <c r="K94" s="27"/>
      <c r="L94" s="35"/>
      <c r="M94" s="19"/>
      <c r="N94" s="35"/>
    </row>
    <row r="95" spans="1:14" ht="49.5" customHeight="1" x14ac:dyDescent="0.25">
      <c r="A95" s="11"/>
      <c r="B95" s="6" t="s">
        <v>191</v>
      </c>
      <c r="C95" s="7">
        <v>992</v>
      </c>
      <c r="D95" s="11" t="s">
        <v>25</v>
      </c>
      <c r="E95" s="11" t="s">
        <v>321</v>
      </c>
      <c r="F95" s="11" t="s">
        <v>255</v>
      </c>
      <c r="G95" s="11"/>
      <c r="H95" s="56">
        <f>H96</f>
        <v>150</v>
      </c>
      <c r="I95" s="35"/>
      <c r="J95" s="35"/>
      <c r="K95" s="27"/>
      <c r="L95" s="35"/>
      <c r="M95" s="19"/>
      <c r="N95" s="35"/>
    </row>
    <row r="96" spans="1:14" ht="51.75" customHeight="1" x14ac:dyDescent="0.25">
      <c r="A96" s="11"/>
      <c r="B96" s="6" t="s">
        <v>151</v>
      </c>
      <c r="C96" s="7">
        <v>992</v>
      </c>
      <c r="D96" s="11" t="s">
        <v>25</v>
      </c>
      <c r="E96" s="11" t="s">
        <v>321</v>
      </c>
      <c r="F96" s="11" t="s">
        <v>255</v>
      </c>
      <c r="G96" s="11" t="s">
        <v>150</v>
      </c>
      <c r="H96" s="10">
        <v>150</v>
      </c>
      <c r="I96" s="35">
        <v>0</v>
      </c>
      <c r="J96" s="35"/>
      <c r="K96" s="27">
        <f>I96+J96</f>
        <v>0</v>
      </c>
      <c r="L96" s="35" t="e">
        <f>#REF!-I96-J96</f>
        <v>#REF!</v>
      </c>
      <c r="M96" s="19">
        <v>15</v>
      </c>
      <c r="N96" s="35">
        <f>M96-H96</f>
        <v>-135</v>
      </c>
    </row>
    <row r="97" spans="1:14" ht="48.75" customHeight="1" x14ac:dyDescent="0.25">
      <c r="A97" s="11"/>
      <c r="B97" s="6" t="s">
        <v>29</v>
      </c>
      <c r="C97" s="7">
        <v>992</v>
      </c>
      <c r="D97" s="11" t="s">
        <v>25</v>
      </c>
      <c r="E97" s="11" t="s">
        <v>321</v>
      </c>
      <c r="F97" s="11" t="s">
        <v>256</v>
      </c>
      <c r="G97" s="11"/>
      <c r="H97" s="10">
        <f>H99</f>
        <v>50</v>
      </c>
      <c r="I97" s="35"/>
      <c r="J97" s="35"/>
      <c r="K97" s="27"/>
      <c r="L97" s="35"/>
      <c r="M97" s="19"/>
      <c r="N97" s="35"/>
    </row>
    <row r="98" spans="1:14" hidden="1" x14ac:dyDescent="0.25">
      <c r="A98" s="11"/>
      <c r="B98" s="6"/>
      <c r="C98" s="7"/>
      <c r="D98" s="11"/>
      <c r="E98" s="11"/>
      <c r="F98" s="11"/>
      <c r="G98" s="11"/>
      <c r="H98" s="10"/>
      <c r="I98" s="35"/>
      <c r="J98" s="35"/>
      <c r="K98" s="27"/>
      <c r="L98" s="35"/>
      <c r="M98" s="19"/>
      <c r="N98" s="35"/>
    </row>
    <row r="99" spans="1:14" ht="45" customHeight="1" x14ac:dyDescent="0.25">
      <c r="A99" s="82"/>
      <c r="B99" s="86" t="s">
        <v>151</v>
      </c>
      <c r="C99" s="88">
        <v>992</v>
      </c>
      <c r="D99" s="82" t="s">
        <v>25</v>
      </c>
      <c r="E99" s="82" t="s">
        <v>321</v>
      </c>
      <c r="F99" s="93" t="s">
        <v>256</v>
      </c>
      <c r="G99" s="82" t="s">
        <v>150</v>
      </c>
      <c r="H99" s="84">
        <v>50</v>
      </c>
      <c r="I99" s="35">
        <v>0</v>
      </c>
      <c r="J99" s="35"/>
      <c r="K99" s="27">
        <f>I99+J99</f>
        <v>0</v>
      </c>
      <c r="L99" s="35" t="e">
        <f>#REF!-I99-J99</f>
        <v>#REF!</v>
      </c>
      <c r="M99" s="19">
        <v>5</v>
      </c>
      <c r="N99" s="35">
        <f>M99-H99</f>
        <v>-45</v>
      </c>
    </row>
    <row r="100" spans="1:14" ht="6" customHeight="1" x14ac:dyDescent="0.25">
      <c r="A100" s="83"/>
      <c r="B100" s="87"/>
      <c r="C100" s="89"/>
      <c r="D100" s="83"/>
      <c r="E100" s="83"/>
      <c r="F100" s="94"/>
      <c r="G100" s="83"/>
      <c r="H100" s="85"/>
      <c r="I100" s="35"/>
      <c r="J100" s="35"/>
      <c r="K100" s="27"/>
      <c r="L100" s="35"/>
      <c r="M100" s="19"/>
      <c r="N100" s="35"/>
    </row>
    <row r="101" spans="1:14" ht="89.25" customHeight="1" x14ac:dyDescent="0.25">
      <c r="A101" s="75"/>
      <c r="B101" s="72" t="s">
        <v>242</v>
      </c>
      <c r="C101" s="73">
        <v>992</v>
      </c>
      <c r="D101" s="70" t="s">
        <v>25</v>
      </c>
      <c r="E101" s="70" t="s">
        <v>321</v>
      </c>
      <c r="F101" s="74" t="s">
        <v>329</v>
      </c>
      <c r="G101" s="70"/>
      <c r="H101" s="71">
        <v>855.5</v>
      </c>
      <c r="I101" s="35"/>
      <c r="J101" s="35"/>
      <c r="K101" s="27"/>
      <c r="L101" s="35"/>
      <c r="M101" s="19"/>
      <c r="N101" s="35"/>
    </row>
    <row r="102" spans="1:14" ht="27" customHeight="1" x14ac:dyDescent="0.25">
      <c r="A102" s="75"/>
      <c r="B102" s="58" t="s">
        <v>330</v>
      </c>
      <c r="C102" s="59">
        <v>992</v>
      </c>
      <c r="D102" s="60" t="s">
        <v>25</v>
      </c>
      <c r="E102" s="60" t="s">
        <v>321</v>
      </c>
      <c r="F102" s="61" t="s">
        <v>346</v>
      </c>
      <c r="G102" s="60"/>
      <c r="H102" s="69">
        <v>855.5</v>
      </c>
      <c r="I102" s="35"/>
      <c r="J102" s="35"/>
      <c r="K102" s="27"/>
      <c r="L102" s="35"/>
      <c r="M102" s="19"/>
      <c r="N102" s="35"/>
    </row>
    <row r="103" spans="1:14" ht="225.75" customHeight="1" x14ac:dyDescent="0.25">
      <c r="A103" s="75"/>
      <c r="B103" s="51" t="s">
        <v>243</v>
      </c>
      <c r="C103" s="59">
        <v>992</v>
      </c>
      <c r="D103" s="60" t="s">
        <v>25</v>
      </c>
      <c r="E103" s="60" t="s">
        <v>321</v>
      </c>
      <c r="F103" s="61" t="s">
        <v>281</v>
      </c>
      <c r="G103" s="60"/>
      <c r="H103" s="69">
        <v>855.5</v>
      </c>
      <c r="I103" s="35"/>
      <c r="J103" s="35"/>
      <c r="K103" s="27"/>
      <c r="L103" s="35"/>
      <c r="M103" s="19"/>
      <c r="N103" s="35"/>
    </row>
    <row r="104" spans="1:14" ht="19.5" customHeight="1" x14ac:dyDescent="0.25">
      <c r="A104" s="75"/>
      <c r="B104" s="6" t="s">
        <v>159</v>
      </c>
      <c r="C104" s="53">
        <v>992</v>
      </c>
      <c r="D104" s="54" t="s">
        <v>25</v>
      </c>
      <c r="E104" s="54" t="s">
        <v>321</v>
      </c>
      <c r="F104" s="11" t="s">
        <v>282</v>
      </c>
      <c r="G104" s="54" t="s">
        <v>152</v>
      </c>
      <c r="H104" s="55">
        <v>855.5</v>
      </c>
      <c r="I104" s="35"/>
      <c r="J104" s="35"/>
      <c r="K104" s="27"/>
      <c r="L104" s="35"/>
      <c r="M104" s="19"/>
      <c r="N104" s="35"/>
    </row>
    <row r="105" spans="1:14" ht="47.25" customHeight="1" x14ac:dyDescent="0.25">
      <c r="A105" s="11" t="s">
        <v>356</v>
      </c>
      <c r="B105" s="13" t="s">
        <v>30</v>
      </c>
      <c r="C105" s="12">
        <v>992</v>
      </c>
      <c r="D105" s="14" t="s">
        <v>25</v>
      </c>
      <c r="E105" s="14" t="s">
        <v>31</v>
      </c>
      <c r="F105" s="11"/>
      <c r="G105" s="11"/>
      <c r="H105" s="15">
        <f>H106</f>
        <v>270</v>
      </c>
      <c r="I105" s="35"/>
      <c r="J105" s="35"/>
      <c r="K105" s="27"/>
      <c r="L105" s="35"/>
      <c r="M105" s="19"/>
      <c r="N105" s="35"/>
    </row>
    <row r="106" spans="1:14" ht="30" customHeight="1" x14ac:dyDescent="0.25">
      <c r="A106" s="11"/>
      <c r="B106" s="6" t="s">
        <v>118</v>
      </c>
      <c r="C106" s="12">
        <v>992</v>
      </c>
      <c r="D106" s="14" t="s">
        <v>25</v>
      </c>
      <c r="E106" s="14" t="s">
        <v>31</v>
      </c>
      <c r="F106" s="11" t="s">
        <v>187</v>
      </c>
      <c r="G106" s="11"/>
      <c r="H106" s="15">
        <f>H107+H112+H120</f>
        <v>270</v>
      </c>
      <c r="I106" s="35"/>
      <c r="J106" s="35"/>
      <c r="K106" s="27"/>
      <c r="L106" s="35"/>
      <c r="M106" s="19"/>
      <c r="N106" s="35"/>
    </row>
    <row r="107" spans="1:14" ht="30" x14ac:dyDescent="0.25">
      <c r="A107" s="11"/>
      <c r="B107" s="6" t="s">
        <v>306</v>
      </c>
      <c r="C107" s="7">
        <v>992</v>
      </c>
      <c r="D107" s="11" t="s">
        <v>25</v>
      </c>
      <c r="E107" s="11" t="s">
        <v>31</v>
      </c>
      <c r="F107" s="11" t="s">
        <v>192</v>
      </c>
      <c r="G107" s="11"/>
      <c r="H107" s="10">
        <v>140</v>
      </c>
      <c r="I107" s="35"/>
      <c r="J107" s="35"/>
      <c r="K107" s="27"/>
      <c r="L107" s="35"/>
      <c r="M107" s="19"/>
      <c r="N107" s="35"/>
    </row>
    <row r="108" spans="1:14" x14ac:dyDescent="0.25">
      <c r="A108" s="11"/>
      <c r="B108" s="6" t="s">
        <v>189</v>
      </c>
      <c r="C108" s="7">
        <v>992</v>
      </c>
      <c r="D108" s="11" t="s">
        <v>25</v>
      </c>
      <c r="E108" s="11" t="s">
        <v>31</v>
      </c>
      <c r="F108" s="11" t="s">
        <v>193</v>
      </c>
      <c r="G108" s="11"/>
      <c r="H108" s="10">
        <v>140</v>
      </c>
      <c r="I108" s="35"/>
      <c r="J108" s="35"/>
      <c r="K108" s="27"/>
      <c r="L108" s="35"/>
      <c r="M108" s="19"/>
      <c r="N108" s="35"/>
    </row>
    <row r="109" spans="1:14" ht="48" customHeight="1" x14ac:dyDescent="0.25">
      <c r="A109" s="11"/>
      <c r="B109" s="6" t="s">
        <v>119</v>
      </c>
      <c r="C109" s="7">
        <v>992</v>
      </c>
      <c r="D109" s="11" t="s">
        <v>25</v>
      </c>
      <c r="E109" s="11" t="s">
        <v>31</v>
      </c>
      <c r="F109" s="11" t="s">
        <v>257</v>
      </c>
      <c r="G109" s="11"/>
      <c r="H109" s="10">
        <v>140</v>
      </c>
      <c r="I109" s="35"/>
      <c r="J109" s="35"/>
      <c r="K109" s="27"/>
      <c r="L109" s="35"/>
      <c r="M109" s="19"/>
      <c r="N109" s="35"/>
    </row>
    <row r="110" spans="1:14" hidden="1" x14ac:dyDescent="0.25">
      <c r="A110" s="11"/>
      <c r="B110" s="6"/>
      <c r="C110" s="7"/>
      <c r="D110" s="11"/>
      <c r="E110" s="11"/>
      <c r="F110" s="11"/>
      <c r="G110" s="11" t="s">
        <v>32</v>
      </c>
      <c r="H110" s="10">
        <v>140</v>
      </c>
      <c r="I110" s="35"/>
      <c r="J110" s="35"/>
      <c r="K110" s="27"/>
      <c r="L110" s="35"/>
      <c r="M110" s="19"/>
      <c r="N110" s="35"/>
    </row>
    <row r="111" spans="1:14" ht="48" customHeight="1" x14ac:dyDescent="0.25">
      <c r="A111" s="11"/>
      <c r="B111" s="6" t="s">
        <v>151</v>
      </c>
      <c r="C111" s="7">
        <v>992</v>
      </c>
      <c r="D111" s="11" t="s">
        <v>25</v>
      </c>
      <c r="E111" s="11" t="s">
        <v>31</v>
      </c>
      <c r="F111" s="11" t="s">
        <v>257</v>
      </c>
      <c r="G111" s="11" t="s">
        <v>150</v>
      </c>
      <c r="H111" s="10">
        <v>140</v>
      </c>
      <c r="I111" s="35">
        <v>0</v>
      </c>
      <c r="J111" s="35"/>
      <c r="K111" s="27">
        <f>I111+J111</f>
        <v>0</v>
      </c>
      <c r="L111" s="35" t="e">
        <f>#REF!-I111-J111</f>
        <v>#REF!</v>
      </c>
      <c r="M111" s="19">
        <v>10</v>
      </c>
      <c r="N111" s="35">
        <f>M111-H111</f>
        <v>-130</v>
      </c>
    </row>
    <row r="112" spans="1:14" ht="45" customHeight="1" x14ac:dyDescent="0.25">
      <c r="A112" s="11"/>
      <c r="B112" s="6" t="s">
        <v>307</v>
      </c>
      <c r="C112" s="7">
        <v>992</v>
      </c>
      <c r="D112" s="11" t="s">
        <v>25</v>
      </c>
      <c r="E112" s="11" t="s">
        <v>31</v>
      </c>
      <c r="F112" s="11" t="s">
        <v>194</v>
      </c>
      <c r="G112" s="11"/>
      <c r="H112" s="10">
        <f>H115</f>
        <v>110</v>
      </c>
      <c r="I112" s="35"/>
      <c r="J112" s="35"/>
      <c r="K112" s="27"/>
      <c r="L112" s="35"/>
      <c r="M112" s="19"/>
      <c r="N112" s="35"/>
    </row>
    <row r="113" spans="1:14" ht="19.5" customHeight="1" x14ac:dyDescent="0.25">
      <c r="A113" s="11"/>
      <c r="B113" s="6" t="s">
        <v>189</v>
      </c>
      <c r="C113" s="7">
        <v>992</v>
      </c>
      <c r="D113" s="11" t="s">
        <v>25</v>
      </c>
      <c r="E113" s="11" t="s">
        <v>31</v>
      </c>
      <c r="F113" s="11" t="s">
        <v>195</v>
      </c>
      <c r="G113" s="11"/>
      <c r="H113" s="10">
        <v>110</v>
      </c>
      <c r="I113" s="35"/>
      <c r="J113" s="35"/>
      <c r="K113" s="27"/>
      <c r="L113" s="35"/>
      <c r="M113" s="19"/>
      <c r="N113" s="35"/>
    </row>
    <row r="114" spans="1:14" x14ac:dyDescent="0.25">
      <c r="A114" s="11"/>
      <c r="B114" s="6" t="s">
        <v>93</v>
      </c>
      <c r="C114" s="7">
        <v>992</v>
      </c>
      <c r="D114" s="11" t="s">
        <v>25</v>
      </c>
      <c r="E114" s="11" t="s">
        <v>31</v>
      </c>
      <c r="F114" s="11" t="s">
        <v>258</v>
      </c>
      <c r="G114" s="11"/>
      <c r="H114" s="10">
        <v>110</v>
      </c>
      <c r="I114" s="35"/>
      <c r="J114" s="35"/>
      <c r="K114" s="27"/>
      <c r="L114" s="35"/>
      <c r="M114" s="19"/>
      <c r="N114" s="35"/>
    </row>
    <row r="115" spans="1:14" ht="44.25" customHeight="1" x14ac:dyDescent="0.25">
      <c r="A115" s="11"/>
      <c r="B115" s="6" t="s">
        <v>151</v>
      </c>
      <c r="C115" s="7">
        <v>992</v>
      </c>
      <c r="D115" s="11" t="s">
        <v>25</v>
      </c>
      <c r="E115" s="11" t="s">
        <v>31</v>
      </c>
      <c r="F115" s="11" t="s">
        <v>258</v>
      </c>
      <c r="G115" s="11" t="s">
        <v>150</v>
      </c>
      <c r="H115" s="10">
        <v>110</v>
      </c>
      <c r="I115" s="35">
        <v>51.7</v>
      </c>
      <c r="J115" s="35">
        <v>24</v>
      </c>
      <c r="K115" s="27">
        <f>I115+J115</f>
        <v>75.7</v>
      </c>
      <c r="L115" s="35" t="e">
        <f>#REF!-I115-J115</f>
        <v>#REF!</v>
      </c>
      <c r="M115" s="19">
        <v>111.7</v>
      </c>
      <c r="N115" s="35">
        <f>M115-H115</f>
        <v>1.7000000000000028</v>
      </c>
    </row>
    <row r="116" spans="1:14" ht="60" hidden="1" x14ac:dyDescent="0.25">
      <c r="A116" s="11"/>
      <c r="B116" s="6" t="s">
        <v>78</v>
      </c>
      <c r="C116" s="7">
        <v>992</v>
      </c>
      <c r="D116" s="11" t="s">
        <v>25</v>
      </c>
      <c r="E116" s="11" t="s">
        <v>31</v>
      </c>
      <c r="F116" s="11" t="s">
        <v>75</v>
      </c>
      <c r="G116" s="11"/>
      <c r="H116" s="10">
        <v>0</v>
      </c>
      <c r="I116" s="35"/>
      <c r="J116" s="35"/>
      <c r="K116" s="27">
        <f>I116+J116</f>
        <v>0</v>
      </c>
      <c r="L116" s="35" t="e">
        <f>#REF!-I116-J116</f>
        <v>#REF!</v>
      </c>
      <c r="M116" s="19"/>
      <c r="N116" s="35">
        <f>M116-H116</f>
        <v>0</v>
      </c>
    </row>
    <row r="117" spans="1:14" hidden="1" x14ac:dyDescent="0.25">
      <c r="A117" s="11"/>
      <c r="B117" s="6" t="s">
        <v>21</v>
      </c>
      <c r="C117" s="7">
        <v>992</v>
      </c>
      <c r="D117" s="11" t="s">
        <v>25</v>
      </c>
      <c r="E117" s="11" t="s">
        <v>31</v>
      </c>
      <c r="F117" s="11" t="s">
        <v>75</v>
      </c>
      <c r="G117" s="11"/>
      <c r="H117" s="10">
        <v>0</v>
      </c>
      <c r="I117" s="35"/>
      <c r="J117" s="35"/>
      <c r="K117" s="27">
        <f>I117+J117</f>
        <v>0</v>
      </c>
      <c r="L117" s="35" t="e">
        <f>#REF!-I117-J117</f>
        <v>#REF!</v>
      </c>
      <c r="M117" s="19"/>
      <c r="N117" s="35">
        <f>M117-H117</f>
        <v>0</v>
      </c>
    </row>
    <row r="118" spans="1:14" ht="90" hidden="1" x14ac:dyDescent="0.25">
      <c r="A118" s="11"/>
      <c r="B118" s="6" t="s">
        <v>79</v>
      </c>
      <c r="C118" s="7">
        <v>992</v>
      </c>
      <c r="D118" s="11" t="s">
        <v>25</v>
      </c>
      <c r="E118" s="11" t="s">
        <v>31</v>
      </c>
      <c r="F118" s="11" t="s">
        <v>33</v>
      </c>
      <c r="G118" s="11"/>
      <c r="H118" s="10">
        <f>H119</f>
        <v>0</v>
      </c>
      <c r="I118" s="35"/>
      <c r="J118" s="35"/>
      <c r="K118" s="27">
        <f>I118+J118</f>
        <v>0</v>
      </c>
      <c r="L118" s="35" t="e">
        <f>#REF!-I118-J118</f>
        <v>#REF!</v>
      </c>
      <c r="M118" s="19"/>
      <c r="N118" s="35">
        <f>M118-H118</f>
        <v>0</v>
      </c>
    </row>
    <row r="119" spans="1:14" ht="30" hidden="1" x14ac:dyDescent="0.25">
      <c r="A119" s="11"/>
      <c r="B119" s="6" t="s">
        <v>76</v>
      </c>
      <c r="C119" s="7">
        <v>992</v>
      </c>
      <c r="D119" s="11" t="s">
        <v>25</v>
      </c>
      <c r="E119" s="11" t="s">
        <v>31</v>
      </c>
      <c r="F119" s="11" t="s">
        <v>33</v>
      </c>
      <c r="G119" s="11" t="s">
        <v>77</v>
      </c>
      <c r="H119" s="10">
        <v>0</v>
      </c>
      <c r="I119" s="35"/>
      <c r="J119" s="35"/>
      <c r="K119" s="27">
        <f>I119+J119</f>
        <v>0</v>
      </c>
      <c r="L119" s="35" t="e">
        <f>#REF!-I119-J119</f>
        <v>#REF!</v>
      </c>
      <c r="M119" s="19"/>
      <c r="N119" s="35">
        <f>M119-H119</f>
        <v>0</v>
      </c>
    </row>
    <row r="120" spans="1:14" ht="45" x14ac:dyDescent="0.25">
      <c r="A120" s="11"/>
      <c r="B120" s="6" t="s">
        <v>124</v>
      </c>
      <c r="C120" s="7">
        <v>992</v>
      </c>
      <c r="D120" s="11" t="s">
        <v>25</v>
      </c>
      <c r="E120" s="11" t="s">
        <v>31</v>
      </c>
      <c r="F120" s="11" t="s">
        <v>196</v>
      </c>
      <c r="G120" s="11"/>
      <c r="H120" s="10">
        <f>H122</f>
        <v>20</v>
      </c>
      <c r="I120" s="35"/>
      <c r="J120" s="35"/>
      <c r="K120" s="27"/>
      <c r="L120" s="35"/>
      <c r="M120" s="19"/>
      <c r="N120" s="35"/>
    </row>
    <row r="121" spans="1:14" x14ac:dyDescent="0.25">
      <c r="A121" s="11"/>
      <c r="B121" s="6" t="s">
        <v>197</v>
      </c>
      <c r="C121" s="7">
        <v>992</v>
      </c>
      <c r="D121" s="11" t="s">
        <v>25</v>
      </c>
      <c r="E121" s="11" t="s">
        <v>31</v>
      </c>
      <c r="F121" s="11" t="s">
        <v>198</v>
      </c>
      <c r="G121" s="11"/>
      <c r="H121" s="10">
        <f>H122</f>
        <v>20</v>
      </c>
      <c r="I121" s="35"/>
      <c r="J121" s="35"/>
      <c r="K121" s="27"/>
      <c r="L121" s="35"/>
      <c r="M121" s="19"/>
      <c r="N121" s="35"/>
    </row>
    <row r="122" spans="1:14" ht="30" x14ac:dyDescent="0.25">
      <c r="A122" s="11"/>
      <c r="B122" s="6" t="s">
        <v>120</v>
      </c>
      <c r="C122" s="7">
        <v>992</v>
      </c>
      <c r="D122" s="11" t="s">
        <v>25</v>
      </c>
      <c r="E122" s="11" t="s">
        <v>31</v>
      </c>
      <c r="F122" s="11" t="s">
        <v>328</v>
      </c>
      <c r="G122" s="11"/>
      <c r="H122" s="10">
        <f>H123</f>
        <v>20</v>
      </c>
      <c r="I122" s="35"/>
      <c r="J122" s="35"/>
      <c r="K122" s="27"/>
      <c r="L122" s="35"/>
      <c r="M122" s="19"/>
      <c r="N122" s="35"/>
    </row>
    <row r="123" spans="1:14" ht="43.5" customHeight="1" x14ac:dyDescent="0.25">
      <c r="A123" s="11"/>
      <c r="B123" s="6" t="s">
        <v>151</v>
      </c>
      <c r="C123" s="7">
        <v>992</v>
      </c>
      <c r="D123" s="11" t="s">
        <v>25</v>
      </c>
      <c r="E123" s="11" t="s">
        <v>31</v>
      </c>
      <c r="F123" s="11" t="s">
        <v>328</v>
      </c>
      <c r="G123" s="11" t="s">
        <v>150</v>
      </c>
      <c r="H123" s="10">
        <v>20</v>
      </c>
      <c r="I123" s="35"/>
      <c r="J123" s="35"/>
      <c r="K123" s="27"/>
      <c r="L123" s="35"/>
      <c r="M123" s="19"/>
      <c r="N123" s="35"/>
    </row>
    <row r="124" spans="1:14" s="16" customFormat="1" x14ac:dyDescent="0.25">
      <c r="A124" s="14" t="s">
        <v>357</v>
      </c>
      <c r="B124" s="13" t="s">
        <v>34</v>
      </c>
      <c r="C124" s="12">
        <v>992</v>
      </c>
      <c r="D124" s="14" t="s">
        <v>12</v>
      </c>
      <c r="E124" s="14"/>
      <c r="F124" s="14"/>
      <c r="G124" s="14"/>
      <c r="H124" s="15">
        <f>H145+H135+H171+H140</f>
        <v>13434.6</v>
      </c>
      <c r="I124" s="32"/>
      <c r="J124" s="32"/>
      <c r="K124" s="27"/>
      <c r="L124" s="35"/>
      <c r="M124" s="33"/>
      <c r="N124" s="35"/>
    </row>
    <row r="125" spans="1:14" s="18" customFormat="1" hidden="1" x14ac:dyDescent="0.25">
      <c r="A125" s="11"/>
      <c r="B125" s="6" t="s">
        <v>68</v>
      </c>
      <c r="C125" s="7">
        <v>992</v>
      </c>
      <c r="D125" s="11" t="s">
        <v>12</v>
      </c>
      <c r="E125" s="11" t="s">
        <v>9</v>
      </c>
      <c r="F125" s="11"/>
      <c r="G125" s="11"/>
      <c r="H125" s="10">
        <f>H126</f>
        <v>0</v>
      </c>
      <c r="I125" s="36"/>
      <c r="J125" s="36"/>
      <c r="K125" s="27"/>
      <c r="L125" s="35" t="e">
        <f>#REF!-I125-J125</f>
        <v>#REF!</v>
      </c>
      <c r="M125" s="34"/>
      <c r="N125" s="35"/>
    </row>
    <row r="126" spans="1:14" ht="30" hidden="1" x14ac:dyDescent="0.25">
      <c r="A126" s="11"/>
      <c r="B126" s="6" t="s">
        <v>17</v>
      </c>
      <c r="C126" s="7">
        <v>992</v>
      </c>
      <c r="D126" s="11" t="s">
        <v>12</v>
      </c>
      <c r="E126" s="11" t="s">
        <v>9</v>
      </c>
      <c r="F126" s="11" t="s">
        <v>18</v>
      </c>
      <c r="G126" s="11"/>
      <c r="H126" s="10">
        <f>H127</f>
        <v>0</v>
      </c>
      <c r="I126" s="35"/>
      <c r="J126" s="35"/>
      <c r="K126" s="27"/>
      <c r="L126" s="35" t="e">
        <f>#REF!-I126-J126</f>
        <v>#REF!</v>
      </c>
      <c r="M126" s="19"/>
      <c r="N126" s="35"/>
    </row>
    <row r="127" spans="1:14" ht="45" hidden="1" x14ac:dyDescent="0.25">
      <c r="A127" s="11"/>
      <c r="B127" s="6" t="s">
        <v>19</v>
      </c>
      <c r="C127" s="7">
        <v>992</v>
      </c>
      <c r="D127" s="11" t="s">
        <v>12</v>
      </c>
      <c r="E127" s="11" t="s">
        <v>9</v>
      </c>
      <c r="F127" s="11" t="s">
        <v>20</v>
      </c>
      <c r="G127" s="11"/>
      <c r="H127" s="10">
        <f>H128</f>
        <v>0</v>
      </c>
      <c r="I127" s="35"/>
      <c r="J127" s="35"/>
      <c r="K127" s="27"/>
      <c r="L127" s="35" t="e">
        <f>#REF!-I127-J127</f>
        <v>#REF!</v>
      </c>
      <c r="M127" s="19"/>
      <c r="N127" s="35"/>
    </row>
    <row r="128" spans="1:14" ht="75" hidden="1" x14ac:dyDescent="0.25">
      <c r="A128" s="11"/>
      <c r="B128" s="6" t="s">
        <v>69</v>
      </c>
      <c r="C128" s="7">
        <v>992</v>
      </c>
      <c r="D128" s="11" t="s">
        <v>12</v>
      </c>
      <c r="E128" s="11" t="s">
        <v>9</v>
      </c>
      <c r="F128" s="11" t="s">
        <v>70</v>
      </c>
      <c r="G128" s="11"/>
      <c r="H128" s="10"/>
      <c r="I128" s="35"/>
      <c r="J128" s="35"/>
      <c r="K128" s="27"/>
      <c r="L128" s="35" t="e">
        <f>#REF!-I128-J128</f>
        <v>#REF!</v>
      </c>
      <c r="M128" s="19"/>
      <c r="N128" s="35"/>
    </row>
    <row r="129" spans="1:14" hidden="1" x14ac:dyDescent="0.25">
      <c r="A129" s="11"/>
      <c r="B129" s="6"/>
      <c r="C129" s="7"/>
      <c r="D129" s="11"/>
      <c r="E129" s="11"/>
      <c r="F129" s="11"/>
      <c r="G129" s="11"/>
      <c r="H129" s="10"/>
      <c r="I129" s="19"/>
      <c r="J129" s="35"/>
      <c r="K129" s="27"/>
      <c r="L129" s="35" t="e">
        <f>#REF!-I129-J129</f>
        <v>#REF!</v>
      </c>
      <c r="M129" s="19"/>
      <c r="N129" s="35"/>
    </row>
    <row r="130" spans="1:14" hidden="1" x14ac:dyDescent="0.25">
      <c r="A130" s="11"/>
      <c r="B130" s="6" t="s">
        <v>35</v>
      </c>
      <c r="C130" s="7">
        <v>992</v>
      </c>
      <c r="D130" s="11" t="s">
        <v>12</v>
      </c>
      <c r="E130" s="11" t="s">
        <v>36</v>
      </c>
      <c r="F130" s="11"/>
      <c r="G130" s="11"/>
      <c r="H130" s="10">
        <f>H131</f>
        <v>0</v>
      </c>
      <c r="I130" s="19"/>
      <c r="J130" s="35"/>
      <c r="K130" s="27"/>
      <c r="L130" s="35" t="e">
        <f>#REF!-I130-J130</f>
        <v>#REF!</v>
      </c>
      <c r="M130" s="19"/>
      <c r="N130" s="35"/>
    </row>
    <row r="131" spans="1:14" ht="30" hidden="1" x14ac:dyDescent="0.25">
      <c r="A131" s="11"/>
      <c r="B131" s="6" t="s">
        <v>17</v>
      </c>
      <c r="C131" s="7">
        <v>992</v>
      </c>
      <c r="D131" s="11" t="s">
        <v>12</v>
      </c>
      <c r="E131" s="11" t="s">
        <v>36</v>
      </c>
      <c r="F131" s="11" t="s">
        <v>18</v>
      </c>
      <c r="G131" s="11"/>
      <c r="H131" s="10">
        <f>H132</f>
        <v>0</v>
      </c>
      <c r="I131" s="19"/>
      <c r="J131" s="35"/>
      <c r="K131" s="27"/>
      <c r="L131" s="35" t="e">
        <f>#REF!-I131-J131</f>
        <v>#REF!</v>
      </c>
      <c r="M131" s="19"/>
      <c r="N131" s="35"/>
    </row>
    <row r="132" spans="1:14" ht="45" hidden="1" x14ac:dyDescent="0.25">
      <c r="A132" s="11"/>
      <c r="B132" s="6" t="s">
        <v>19</v>
      </c>
      <c r="C132" s="7">
        <v>992</v>
      </c>
      <c r="D132" s="11" t="s">
        <v>12</v>
      </c>
      <c r="E132" s="11" t="s">
        <v>36</v>
      </c>
      <c r="F132" s="11" t="s">
        <v>20</v>
      </c>
      <c r="G132" s="11"/>
      <c r="H132" s="10">
        <f>H133</f>
        <v>0</v>
      </c>
      <c r="I132" s="19"/>
      <c r="J132" s="35"/>
      <c r="K132" s="27"/>
      <c r="L132" s="35" t="e">
        <f>#REF!-I132-J132</f>
        <v>#REF!</v>
      </c>
      <c r="M132" s="19"/>
      <c r="N132" s="35"/>
    </row>
    <row r="133" spans="1:14" ht="75" hidden="1" x14ac:dyDescent="0.25">
      <c r="A133" s="11"/>
      <c r="B133" s="6" t="s">
        <v>65</v>
      </c>
      <c r="C133" s="7">
        <v>992</v>
      </c>
      <c r="D133" s="11" t="s">
        <v>12</v>
      </c>
      <c r="E133" s="11" t="s">
        <v>36</v>
      </c>
      <c r="F133" s="11" t="s">
        <v>37</v>
      </c>
      <c r="G133" s="11"/>
      <c r="H133" s="10">
        <f>H134</f>
        <v>0</v>
      </c>
      <c r="I133" s="19"/>
      <c r="J133" s="35"/>
      <c r="K133" s="27"/>
      <c r="L133" s="35" t="e">
        <f>#REF!-I133-J133</f>
        <v>#REF!</v>
      </c>
      <c r="M133" s="19"/>
      <c r="N133" s="35"/>
    </row>
    <row r="134" spans="1:14" hidden="1" x14ac:dyDescent="0.25">
      <c r="A134" s="11"/>
      <c r="B134" s="6" t="s">
        <v>21</v>
      </c>
      <c r="C134" s="7">
        <v>992</v>
      </c>
      <c r="D134" s="11" t="s">
        <v>12</v>
      </c>
      <c r="E134" s="11" t="s">
        <v>36</v>
      </c>
      <c r="F134" s="11" t="s">
        <v>37</v>
      </c>
      <c r="G134" s="11"/>
      <c r="H134" s="10"/>
      <c r="I134" s="19"/>
      <c r="J134" s="35"/>
      <c r="K134" s="27"/>
      <c r="L134" s="35" t="e">
        <f>#REF!-I134-J134</f>
        <v>#REF!</v>
      </c>
      <c r="M134" s="19"/>
      <c r="N134" s="35"/>
    </row>
    <row r="135" spans="1:14" hidden="1" x14ac:dyDescent="0.25">
      <c r="A135" s="11"/>
      <c r="B135" s="13" t="s">
        <v>68</v>
      </c>
      <c r="C135" s="12">
        <v>992</v>
      </c>
      <c r="D135" s="14" t="s">
        <v>12</v>
      </c>
      <c r="E135" s="14" t="s">
        <v>9</v>
      </c>
      <c r="F135" s="11"/>
      <c r="G135" s="11"/>
      <c r="H135" s="15">
        <f>H136</f>
        <v>0</v>
      </c>
      <c r="I135" s="35"/>
      <c r="J135" s="35"/>
      <c r="K135" s="27"/>
      <c r="L135" s="35"/>
      <c r="M135" s="19"/>
      <c r="N135" s="35"/>
    </row>
    <row r="136" spans="1:14" ht="45" hidden="1" x14ac:dyDescent="0.25">
      <c r="A136" s="11"/>
      <c r="B136" s="6" t="s">
        <v>275</v>
      </c>
      <c r="C136" s="7">
        <v>992</v>
      </c>
      <c r="D136" s="11" t="s">
        <v>12</v>
      </c>
      <c r="E136" s="11" t="s">
        <v>9</v>
      </c>
      <c r="F136" s="11" t="s">
        <v>199</v>
      </c>
      <c r="G136" s="11"/>
      <c r="H136" s="10">
        <f>H138</f>
        <v>0</v>
      </c>
      <c r="I136" s="35"/>
      <c r="J136" s="35"/>
      <c r="K136" s="27"/>
      <c r="L136" s="35"/>
      <c r="M136" s="19"/>
      <c r="N136" s="35"/>
    </row>
    <row r="137" spans="1:14" ht="30" hidden="1" x14ac:dyDescent="0.25">
      <c r="A137" s="11"/>
      <c r="B137" s="6" t="s">
        <v>200</v>
      </c>
      <c r="C137" s="7">
        <v>992</v>
      </c>
      <c r="D137" s="11" t="s">
        <v>12</v>
      </c>
      <c r="E137" s="11" t="s">
        <v>9</v>
      </c>
      <c r="F137" s="11" t="s">
        <v>201</v>
      </c>
      <c r="G137" s="11"/>
      <c r="H137" s="10">
        <v>0</v>
      </c>
      <c r="I137" s="35"/>
      <c r="J137" s="35"/>
      <c r="K137" s="27"/>
      <c r="L137" s="35"/>
      <c r="M137" s="19"/>
      <c r="N137" s="35"/>
    </row>
    <row r="138" spans="1:14" hidden="1" x14ac:dyDescent="0.25">
      <c r="A138" s="11"/>
      <c r="B138" s="6" t="s">
        <v>94</v>
      </c>
      <c r="C138" s="7">
        <v>992</v>
      </c>
      <c r="D138" s="11" t="s">
        <v>12</v>
      </c>
      <c r="E138" s="11" t="s">
        <v>9</v>
      </c>
      <c r="F138" s="11" t="s">
        <v>259</v>
      </c>
      <c r="G138" s="11"/>
      <c r="H138" s="10">
        <f>H139</f>
        <v>0</v>
      </c>
      <c r="I138" s="35"/>
      <c r="J138" s="35"/>
      <c r="K138" s="27"/>
      <c r="L138" s="35"/>
      <c r="M138" s="19"/>
      <c r="N138" s="35"/>
    </row>
    <row r="139" spans="1:14" ht="45" hidden="1" customHeight="1" x14ac:dyDescent="0.25">
      <c r="A139" s="11"/>
      <c r="B139" s="6" t="s">
        <v>151</v>
      </c>
      <c r="C139" s="7">
        <v>992</v>
      </c>
      <c r="D139" s="11" t="s">
        <v>12</v>
      </c>
      <c r="E139" s="11" t="s">
        <v>9</v>
      </c>
      <c r="F139" s="11" t="s">
        <v>259</v>
      </c>
      <c r="G139" s="11" t="s">
        <v>150</v>
      </c>
      <c r="H139" s="10"/>
      <c r="I139" s="35">
        <v>0</v>
      </c>
      <c r="J139" s="35"/>
      <c r="K139" s="27">
        <f t="shared" ref="K139:K190" si="0">I139+J139</f>
        <v>0</v>
      </c>
      <c r="L139" s="35" t="e">
        <f>#REF!-I139-J139</f>
        <v>#REF!</v>
      </c>
      <c r="M139" s="19">
        <v>50</v>
      </c>
      <c r="N139" s="35">
        <f>M139-H139</f>
        <v>50</v>
      </c>
    </row>
    <row r="140" spans="1:14" ht="14.25" customHeight="1" x14ac:dyDescent="0.25">
      <c r="A140" s="11" t="s">
        <v>359</v>
      </c>
      <c r="B140" s="13" t="s">
        <v>35</v>
      </c>
      <c r="C140" s="12">
        <v>992</v>
      </c>
      <c r="D140" s="14" t="s">
        <v>12</v>
      </c>
      <c r="E140" s="14" t="s">
        <v>36</v>
      </c>
      <c r="F140" s="14"/>
      <c r="G140" s="14"/>
      <c r="H140" s="15">
        <f>H141</f>
        <v>681.1</v>
      </c>
      <c r="I140" s="35"/>
      <c r="J140" s="35"/>
      <c r="K140" s="27"/>
      <c r="L140" s="35"/>
      <c r="M140" s="19"/>
      <c r="N140" s="35"/>
    </row>
    <row r="141" spans="1:14" ht="58.5" customHeight="1" x14ac:dyDescent="0.25">
      <c r="A141" s="11"/>
      <c r="B141" s="6" t="s">
        <v>298</v>
      </c>
      <c r="C141" s="7">
        <v>992</v>
      </c>
      <c r="D141" s="11" t="s">
        <v>12</v>
      </c>
      <c r="E141" s="11" t="s">
        <v>36</v>
      </c>
      <c r="F141" s="11" t="s">
        <v>202</v>
      </c>
      <c r="G141" s="11"/>
      <c r="H141" s="10">
        <v>681.1</v>
      </c>
      <c r="I141" s="35"/>
      <c r="J141" s="35"/>
      <c r="K141" s="27"/>
      <c r="L141" s="35"/>
      <c r="M141" s="19"/>
      <c r="N141" s="35"/>
    </row>
    <row r="142" spans="1:14" ht="35.25" customHeight="1" x14ac:dyDescent="0.25">
      <c r="A142" s="11"/>
      <c r="B142" s="6" t="s">
        <v>203</v>
      </c>
      <c r="C142" s="7">
        <v>992</v>
      </c>
      <c r="D142" s="11" t="s">
        <v>12</v>
      </c>
      <c r="E142" s="11" t="s">
        <v>36</v>
      </c>
      <c r="F142" s="11" t="s">
        <v>204</v>
      </c>
      <c r="G142" s="11"/>
      <c r="H142" s="10">
        <v>681.1</v>
      </c>
      <c r="I142" s="35"/>
      <c r="J142" s="35"/>
      <c r="K142" s="27"/>
      <c r="L142" s="35"/>
      <c r="M142" s="19"/>
      <c r="N142" s="35"/>
    </row>
    <row r="143" spans="1:14" ht="47.25" customHeight="1" x14ac:dyDescent="0.25">
      <c r="A143" s="11"/>
      <c r="B143" s="6" t="s">
        <v>121</v>
      </c>
      <c r="C143" s="7">
        <v>992</v>
      </c>
      <c r="D143" s="11" t="s">
        <v>12</v>
      </c>
      <c r="E143" s="11" t="s">
        <v>36</v>
      </c>
      <c r="F143" s="11" t="s">
        <v>260</v>
      </c>
      <c r="G143" s="11"/>
      <c r="H143" s="10">
        <v>681.1</v>
      </c>
      <c r="I143" s="35"/>
      <c r="J143" s="35"/>
      <c r="K143" s="27"/>
      <c r="L143" s="35"/>
      <c r="M143" s="19"/>
      <c r="N143" s="35"/>
    </row>
    <row r="144" spans="1:14" ht="45.75" customHeight="1" x14ac:dyDescent="0.25">
      <c r="A144" s="11"/>
      <c r="B144" s="6" t="s">
        <v>151</v>
      </c>
      <c r="C144" s="7">
        <v>992</v>
      </c>
      <c r="D144" s="11" t="s">
        <v>12</v>
      </c>
      <c r="E144" s="11" t="s">
        <v>36</v>
      </c>
      <c r="F144" s="11" t="s">
        <v>260</v>
      </c>
      <c r="G144" s="11" t="s">
        <v>150</v>
      </c>
      <c r="H144" s="10">
        <v>681.1</v>
      </c>
      <c r="I144" s="35"/>
      <c r="J144" s="35"/>
      <c r="K144" s="27"/>
      <c r="L144" s="35"/>
      <c r="M144" s="19"/>
      <c r="N144" s="35"/>
    </row>
    <row r="145" spans="1:14" s="18" customFormat="1" ht="29.25" x14ac:dyDescent="0.25">
      <c r="A145" s="11" t="s">
        <v>360</v>
      </c>
      <c r="B145" s="13" t="s">
        <v>107</v>
      </c>
      <c r="C145" s="12">
        <v>992</v>
      </c>
      <c r="D145" s="14" t="s">
        <v>12</v>
      </c>
      <c r="E145" s="14" t="s">
        <v>28</v>
      </c>
      <c r="F145" s="11"/>
      <c r="G145" s="11"/>
      <c r="H145" s="15">
        <f>H146</f>
        <v>12513.5</v>
      </c>
      <c r="I145" s="36"/>
      <c r="J145" s="36"/>
      <c r="K145" s="27"/>
      <c r="L145" s="35"/>
      <c r="M145" s="34"/>
      <c r="N145" s="35"/>
    </row>
    <row r="146" spans="1:14" ht="67.5" customHeight="1" x14ac:dyDescent="0.25">
      <c r="A146" s="11"/>
      <c r="B146" s="6" t="s">
        <v>309</v>
      </c>
      <c r="C146" s="7">
        <v>992</v>
      </c>
      <c r="D146" s="11" t="s">
        <v>12</v>
      </c>
      <c r="E146" s="11" t="s">
        <v>28</v>
      </c>
      <c r="F146" s="11" t="s">
        <v>205</v>
      </c>
      <c r="G146" s="11"/>
      <c r="H146" s="10">
        <f>H147</f>
        <v>12513.5</v>
      </c>
      <c r="I146" s="35"/>
      <c r="J146" s="35"/>
      <c r="K146" s="27"/>
      <c r="L146" s="35"/>
      <c r="M146" s="19"/>
      <c r="N146" s="35"/>
    </row>
    <row r="147" spans="1:14" ht="30" x14ac:dyDescent="0.25">
      <c r="A147" s="11"/>
      <c r="B147" s="6" t="s">
        <v>308</v>
      </c>
      <c r="C147" s="7">
        <v>992</v>
      </c>
      <c r="D147" s="11" t="s">
        <v>12</v>
      </c>
      <c r="E147" s="11" t="s">
        <v>28</v>
      </c>
      <c r="F147" s="11" t="s">
        <v>206</v>
      </c>
      <c r="G147" s="11"/>
      <c r="H147" s="10">
        <f>H148</f>
        <v>12513.5</v>
      </c>
      <c r="I147" s="35"/>
      <c r="J147" s="35"/>
      <c r="K147" s="27"/>
      <c r="L147" s="35"/>
      <c r="M147" s="19"/>
      <c r="N147" s="35"/>
    </row>
    <row r="148" spans="1:14" ht="30" x14ac:dyDescent="0.25">
      <c r="A148" s="11"/>
      <c r="B148" s="6" t="s">
        <v>122</v>
      </c>
      <c r="C148" s="7">
        <v>992</v>
      </c>
      <c r="D148" s="11" t="s">
        <v>12</v>
      </c>
      <c r="E148" s="11" t="s">
        <v>28</v>
      </c>
      <c r="F148" s="11" t="s">
        <v>207</v>
      </c>
      <c r="G148" s="11"/>
      <c r="H148" s="10">
        <f>H149+H151</f>
        <v>12513.5</v>
      </c>
      <c r="I148" s="35"/>
      <c r="J148" s="35"/>
      <c r="K148" s="27"/>
      <c r="L148" s="35"/>
      <c r="M148" s="19"/>
      <c r="N148" s="35"/>
    </row>
    <row r="149" spans="1:14" ht="60" x14ac:dyDescent="0.25">
      <c r="A149" s="11"/>
      <c r="B149" s="6" t="s">
        <v>208</v>
      </c>
      <c r="C149" s="7">
        <v>992</v>
      </c>
      <c r="D149" s="11" t="s">
        <v>12</v>
      </c>
      <c r="E149" s="11" t="s">
        <v>28</v>
      </c>
      <c r="F149" s="11" t="s">
        <v>261</v>
      </c>
      <c r="G149" s="11"/>
      <c r="H149" s="10">
        <v>4172.2</v>
      </c>
      <c r="I149" s="35"/>
      <c r="J149" s="35"/>
      <c r="K149" s="27"/>
      <c r="L149" s="35"/>
      <c r="M149" s="19"/>
      <c r="N149" s="35"/>
    </row>
    <row r="150" spans="1:14" ht="48" customHeight="1" x14ac:dyDescent="0.25">
      <c r="A150" s="11"/>
      <c r="B150" s="6" t="s">
        <v>151</v>
      </c>
      <c r="C150" s="7">
        <v>992</v>
      </c>
      <c r="D150" s="11" t="s">
        <v>12</v>
      </c>
      <c r="E150" s="11" t="s">
        <v>28</v>
      </c>
      <c r="F150" s="11" t="s">
        <v>261</v>
      </c>
      <c r="G150" s="11" t="s">
        <v>150</v>
      </c>
      <c r="H150" s="10">
        <v>4172.2</v>
      </c>
      <c r="I150" s="35">
        <v>220.9</v>
      </c>
      <c r="J150" s="35">
        <f>435.4-104</f>
        <v>331.4</v>
      </c>
      <c r="K150" s="27">
        <f t="shared" si="0"/>
        <v>552.29999999999995</v>
      </c>
      <c r="L150" s="35" t="e">
        <f>#REF!-I150-J150</f>
        <v>#REF!</v>
      </c>
      <c r="M150" s="19">
        <f>724.4+390.2-104</f>
        <v>1010.5999999999999</v>
      </c>
      <c r="N150" s="35">
        <f>M150-H150</f>
        <v>-3161.6</v>
      </c>
    </row>
    <row r="151" spans="1:14" ht="60" x14ac:dyDescent="0.25">
      <c r="A151" s="11"/>
      <c r="B151" s="6" t="s">
        <v>300</v>
      </c>
      <c r="C151" s="7">
        <v>992</v>
      </c>
      <c r="D151" s="11" t="s">
        <v>12</v>
      </c>
      <c r="E151" s="11" t="s">
        <v>28</v>
      </c>
      <c r="F151" s="11" t="s">
        <v>299</v>
      </c>
      <c r="G151" s="11"/>
      <c r="H151" s="10">
        <v>8341.2999999999993</v>
      </c>
      <c r="I151" s="35"/>
      <c r="J151" s="35"/>
      <c r="K151" s="27"/>
      <c r="L151" s="35"/>
      <c r="M151" s="19"/>
      <c r="N151" s="35"/>
    </row>
    <row r="152" spans="1:14" ht="45" x14ac:dyDescent="0.25">
      <c r="A152" s="11"/>
      <c r="B152" s="6" t="s">
        <v>151</v>
      </c>
      <c r="C152" s="7">
        <v>992</v>
      </c>
      <c r="D152" s="11" t="s">
        <v>12</v>
      </c>
      <c r="E152" s="11" t="s">
        <v>28</v>
      </c>
      <c r="F152" s="11" t="s">
        <v>299</v>
      </c>
      <c r="G152" s="11" t="s">
        <v>150</v>
      </c>
      <c r="H152" s="10">
        <v>8341.2999999999993</v>
      </c>
      <c r="I152" s="35"/>
      <c r="J152" s="35"/>
      <c r="K152" s="27">
        <f t="shared" si="0"/>
        <v>0</v>
      </c>
      <c r="L152" s="35" t="e">
        <f>#REF!-I152-J152</f>
        <v>#REF!</v>
      </c>
      <c r="M152" s="19"/>
      <c r="N152" s="35">
        <f t="shared" ref="N152:N163" si="1">M152-H152</f>
        <v>-8341.2999999999993</v>
      </c>
    </row>
    <row r="153" spans="1:14" hidden="1" x14ac:dyDescent="0.25">
      <c r="A153" s="11"/>
      <c r="B153" s="22"/>
      <c r="C153" s="7"/>
      <c r="D153" s="11"/>
      <c r="E153" s="11"/>
      <c r="F153" s="11"/>
      <c r="G153" s="11"/>
      <c r="H153" s="10"/>
      <c r="I153" s="35"/>
      <c r="J153" s="35"/>
      <c r="K153" s="27">
        <f t="shared" si="0"/>
        <v>0</v>
      </c>
      <c r="L153" s="35" t="e">
        <f>#REF!-I153-J153</f>
        <v>#REF!</v>
      </c>
      <c r="M153" s="19"/>
      <c r="N153" s="35">
        <f t="shared" si="1"/>
        <v>0</v>
      </c>
    </row>
    <row r="154" spans="1:14" hidden="1" x14ac:dyDescent="0.25">
      <c r="A154" s="11"/>
      <c r="B154" s="22"/>
      <c r="C154" s="7"/>
      <c r="D154" s="11"/>
      <c r="E154" s="11"/>
      <c r="F154" s="11"/>
      <c r="G154" s="11"/>
      <c r="H154" s="10"/>
      <c r="I154" s="35"/>
      <c r="J154" s="35"/>
      <c r="K154" s="27">
        <f t="shared" si="0"/>
        <v>0</v>
      </c>
      <c r="L154" s="35" t="e">
        <f>#REF!-I154-J154</f>
        <v>#REF!</v>
      </c>
      <c r="M154" s="19"/>
      <c r="N154" s="35">
        <f t="shared" si="1"/>
        <v>0</v>
      </c>
    </row>
    <row r="155" spans="1:14" hidden="1" x14ac:dyDescent="0.25">
      <c r="A155" s="11"/>
      <c r="B155" s="6"/>
      <c r="C155" s="7"/>
      <c r="D155" s="11"/>
      <c r="E155" s="11"/>
      <c r="F155" s="11"/>
      <c r="G155" s="11"/>
      <c r="H155" s="10"/>
      <c r="I155" s="35"/>
      <c r="J155" s="35"/>
      <c r="K155" s="27">
        <f t="shared" si="0"/>
        <v>0</v>
      </c>
      <c r="L155" s="35" t="e">
        <f>#REF!-I155-J155</f>
        <v>#REF!</v>
      </c>
      <c r="M155" s="19"/>
      <c r="N155" s="35">
        <f t="shared" si="1"/>
        <v>0</v>
      </c>
    </row>
    <row r="156" spans="1:14" hidden="1" x14ac:dyDescent="0.25">
      <c r="A156" s="11"/>
      <c r="B156" s="22"/>
      <c r="C156" s="7"/>
      <c r="D156" s="11"/>
      <c r="E156" s="11"/>
      <c r="F156" s="11"/>
      <c r="G156" s="11"/>
      <c r="H156" s="10"/>
      <c r="I156" s="35"/>
      <c r="J156" s="35"/>
      <c r="K156" s="27">
        <f t="shared" si="0"/>
        <v>0</v>
      </c>
      <c r="L156" s="35" t="e">
        <f>#REF!-I156-J156</f>
        <v>#REF!</v>
      </c>
      <c r="M156" s="19"/>
      <c r="N156" s="35">
        <f t="shared" si="1"/>
        <v>0</v>
      </c>
    </row>
    <row r="157" spans="1:14" hidden="1" x14ac:dyDescent="0.25">
      <c r="A157" s="11"/>
      <c r="B157" s="6"/>
      <c r="C157" s="7"/>
      <c r="D157" s="11"/>
      <c r="E157" s="11"/>
      <c r="F157" s="11"/>
      <c r="G157" s="11"/>
      <c r="H157" s="10"/>
      <c r="I157" s="35"/>
      <c r="J157" s="35"/>
      <c r="K157" s="27">
        <f t="shared" si="0"/>
        <v>0</v>
      </c>
      <c r="L157" s="35" t="e">
        <f>#REF!-I157-J157</f>
        <v>#REF!</v>
      </c>
      <c r="M157" s="19"/>
      <c r="N157" s="35">
        <f t="shared" si="1"/>
        <v>0</v>
      </c>
    </row>
    <row r="158" spans="1:14" hidden="1" x14ac:dyDescent="0.25">
      <c r="A158" s="11"/>
      <c r="B158" s="6"/>
      <c r="C158" s="7"/>
      <c r="D158" s="11"/>
      <c r="E158" s="11"/>
      <c r="F158" s="11"/>
      <c r="G158" s="11"/>
      <c r="H158" s="10"/>
      <c r="I158" s="35"/>
      <c r="J158" s="35"/>
      <c r="K158" s="27">
        <f t="shared" si="0"/>
        <v>0</v>
      </c>
      <c r="L158" s="35" t="e">
        <f>#REF!-I158-J158</f>
        <v>#REF!</v>
      </c>
      <c r="M158" s="19"/>
      <c r="N158" s="35">
        <f t="shared" si="1"/>
        <v>0</v>
      </c>
    </row>
    <row r="159" spans="1:14" hidden="1" x14ac:dyDescent="0.25">
      <c r="A159" s="11"/>
      <c r="B159" s="6"/>
      <c r="C159" s="7"/>
      <c r="D159" s="11"/>
      <c r="E159" s="11"/>
      <c r="F159" s="11"/>
      <c r="G159" s="11"/>
      <c r="H159" s="10"/>
      <c r="I159" s="35"/>
      <c r="J159" s="35"/>
      <c r="K159" s="27">
        <f t="shared" si="0"/>
        <v>0</v>
      </c>
      <c r="L159" s="35" t="e">
        <f>#REF!-I159-J159</f>
        <v>#REF!</v>
      </c>
      <c r="M159" s="19"/>
      <c r="N159" s="35">
        <f t="shared" si="1"/>
        <v>0</v>
      </c>
    </row>
    <row r="160" spans="1:14" hidden="1" x14ac:dyDescent="0.25">
      <c r="A160" s="11"/>
      <c r="B160" s="6"/>
      <c r="C160" s="7"/>
      <c r="D160" s="11"/>
      <c r="E160" s="11"/>
      <c r="F160" s="11"/>
      <c r="G160" s="11"/>
      <c r="H160" s="10"/>
      <c r="I160" s="35"/>
      <c r="J160" s="35"/>
      <c r="K160" s="27">
        <f t="shared" si="0"/>
        <v>0</v>
      </c>
      <c r="L160" s="35" t="e">
        <f>#REF!-I160-J160</f>
        <v>#REF!</v>
      </c>
      <c r="M160" s="19"/>
      <c r="N160" s="35">
        <f t="shared" si="1"/>
        <v>0</v>
      </c>
    </row>
    <row r="161" spans="1:14" hidden="1" x14ac:dyDescent="0.25">
      <c r="A161" s="11"/>
      <c r="B161" s="6"/>
      <c r="C161" s="7"/>
      <c r="D161" s="11"/>
      <c r="E161" s="11"/>
      <c r="F161" s="11"/>
      <c r="G161" s="11"/>
      <c r="H161" s="10"/>
      <c r="I161" s="35"/>
      <c r="J161" s="35"/>
      <c r="K161" s="27">
        <f t="shared" si="0"/>
        <v>0</v>
      </c>
      <c r="L161" s="35" t="e">
        <f>#REF!-I161-J161</f>
        <v>#REF!</v>
      </c>
      <c r="M161" s="19"/>
      <c r="N161" s="35">
        <f t="shared" si="1"/>
        <v>0</v>
      </c>
    </row>
    <row r="162" spans="1:14" hidden="1" x14ac:dyDescent="0.25">
      <c r="A162" s="11"/>
      <c r="B162" s="6"/>
      <c r="C162" s="7"/>
      <c r="D162" s="11"/>
      <c r="E162" s="11"/>
      <c r="F162" s="11"/>
      <c r="G162" s="11"/>
      <c r="H162" s="10"/>
      <c r="I162" s="35"/>
      <c r="J162" s="35"/>
      <c r="K162" s="27">
        <f t="shared" si="0"/>
        <v>0</v>
      </c>
      <c r="L162" s="35" t="e">
        <f>#REF!-I162-J162</f>
        <v>#REF!</v>
      </c>
      <c r="M162" s="19"/>
      <c r="N162" s="35">
        <f t="shared" si="1"/>
        <v>0</v>
      </c>
    </row>
    <row r="163" spans="1:14" hidden="1" x14ac:dyDescent="0.25">
      <c r="A163" s="11"/>
      <c r="B163" s="6"/>
      <c r="C163" s="7"/>
      <c r="D163" s="11"/>
      <c r="E163" s="11"/>
      <c r="F163" s="11"/>
      <c r="G163" s="11"/>
      <c r="H163" s="10"/>
      <c r="I163" s="35"/>
      <c r="J163" s="35"/>
      <c r="K163" s="27">
        <f t="shared" si="0"/>
        <v>0</v>
      </c>
      <c r="L163" s="35" t="e">
        <f>#REF!-I163-J163</f>
        <v>#REF!</v>
      </c>
      <c r="M163" s="19"/>
      <c r="N163" s="35">
        <f t="shared" si="1"/>
        <v>0</v>
      </c>
    </row>
    <row r="164" spans="1:14" hidden="1" x14ac:dyDescent="0.25">
      <c r="A164" s="11"/>
      <c r="B164" s="6"/>
      <c r="C164" s="7"/>
      <c r="D164" s="11"/>
      <c r="E164" s="11"/>
      <c r="F164" s="11"/>
      <c r="G164" s="11"/>
      <c r="H164" s="10"/>
      <c r="I164" s="35"/>
      <c r="J164" s="35"/>
      <c r="K164" s="27"/>
      <c r="L164" s="35"/>
      <c r="M164" s="19"/>
      <c r="N164" s="35"/>
    </row>
    <row r="165" spans="1:14" hidden="1" x14ac:dyDescent="0.25">
      <c r="A165" s="11"/>
      <c r="B165" s="6"/>
      <c r="C165" s="7"/>
      <c r="D165" s="11"/>
      <c r="E165" s="11"/>
      <c r="F165" s="11"/>
      <c r="G165" s="11"/>
      <c r="H165" s="10"/>
      <c r="I165" s="35"/>
      <c r="J165" s="35"/>
      <c r="K165" s="27"/>
      <c r="L165" s="35"/>
      <c r="M165" s="19"/>
      <c r="N165" s="35"/>
    </row>
    <row r="166" spans="1:14" hidden="1" x14ac:dyDescent="0.25">
      <c r="A166" s="11"/>
      <c r="B166" s="6"/>
      <c r="C166" s="7"/>
      <c r="D166" s="11"/>
      <c r="E166" s="11"/>
      <c r="F166" s="11"/>
      <c r="G166" s="11"/>
      <c r="H166" s="10"/>
      <c r="I166" s="35"/>
      <c r="J166" s="35"/>
      <c r="K166" s="27"/>
      <c r="L166" s="35"/>
      <c r="M166" s="19"/>
      <c r="N166" s="35"/>
    </row>
    <row r="167" spans="1:14" hidden="1" x14ac:dyDescent="0.25">
      <c r="A167" s="11"/>
      <c r="B167" s="6"/>
      <c r="C167" s="7"/>
      <c r="D167" s="11"/>
      <c r="E167" s="11"/>
      <c r="F167" s="11"/>
      <c r="G167" s="11"/>
      <c r="H167" s="10"/>
      <c r="I167" s="35">
        <v>0</v>
      </c>
      <c r="J167" s="37"/>
      <c r="K167" s="27"/>
      <c r="L167" s="35" t="e">
        <f>#REF!-I167</f>
        <v>#REF!</v>
      </c>
      <c r="M167" s="38">
        <v>923</v>
      </c>
      <c r="N167" s="35">
        <f>M167-H167</f>
        <v>923</v>
      </c>
    </row>
    <row r="168" spans="1:14" hidden="1" x14ac:dyDescent="0.25">
      <c r="A168" s="11"/>
      <c r="B168" s="6"/>
      <c r="C168" s="7"/>
      <c r="D168" s="11"/>
      <c r="E168" s="11"/>
      <c r="F168" s="11"/>
      <c r="G168" s="11"/>
      <c r="H168" s="10"/>
      <c r="I168" s="35"/>
      <c r="J168" s="35"/>
      <c r="K168" s="27">
        <f t="shared" si="0"/>
        <v>0</v>
      </c>
      <c r="L168" s="35" t="e">
        <f>#REF!-I168-J168</f>
        <v>#REF!</v>
      </c>
      <c r="M168" s="19"/>
      <c r="N168" s="35">
        <f>M168-H168</f>
        <v>0</v>
      </c>
    </row>
    <row r="169" spans="1:14" hidden="1" x14ac:dyDescent="0.25">
      <c r="A169" s="11"/>
      <c r="B169" s="6"/>
      <c r="C169" s="7"/>
      <c r="D169" s="11"/>
      <c r="E169" s="11"/>
      <c r="F169" s="11"/>
      <c r="G169" s="11"/>
      <c r="H169" s="10"/>
      <c r="I169" s="35"/>
      <c r="J169" s="35"/>
      <c r="K169" s="27">
        <f t="shared" si="0"/>
        <v>0</v>
      </c>
      <c r="L169" s="35" t="e">
        <f>#REF!-I169-J169</f>
        <v>#REF!</v>
      </c>
      <c r="M169" s="19"/>
      <c r="N169" s="35">
        <f>M169-H169</f>
        <v>0</v>
      </c>
    </row>
    <row r="170" spans="1:14" hidden="1" x14ac:dyDescent="0.25">
      <c r="A170" s="11"/>
      <c r="B170" s="6"/>
      <c r="C170" s="7"/>
      <c r="D170" s="11"/>
      <c r="E170" s="11"/>
      <c r="F170" s="11"/>
      <c r="G170" s="11"/>
      <c r="H170" s="10"/>
      <c r="I170" s="35"/>
      <c r="J170" s="35"/>
      <c r="K170" s="27">
        <f t="shared" si="0"/>
        <v>0</v>
      </c>
      <c r="L170" s="35" t="e">
        <f>#REF!-I170-J170</f>
        <v>#REF!</v>
      </c>
      <c r="M170" s="19"/>
      <c r="N170" s="35">
        <f>M170-H170</f>
        <v>0</v>
      </c>
    </row>
    <row r="171" spans="1:14" ht="29.25" x14ac:dyDescent="0.25">
      <c r="A171" s="11" t="s">
        <v>361</v>
      </c>
      <c r="B171" s="13" t="s">
        <v>38</v>
      </c>
      <c r="C171" s="12">
        <v>992</v>
      </c>
      <c r="D171" s="14" t="s">
        <v>12</v>
      </c>
      <c r="E171" s="14" t="s">
        <v>39</v>
      </c>
      <c r="F171" s="11"/>
      <c r="G171" s="11"/>
      <c r="H171" s="15">
        <f>H172+H195</f>
        <v>240</v>
      </c>
      <c r="I171" s="35"/>
      <c r="J171" s="35"/>
      <c r="K171" s="27"/>
      <c r="L171" s="35"/>
      <c r="M171" s="19"/>
      <c r="N171" s="35"/>
    </row>
    <row r="172" spans="1:14" ht="62.25" customHeight="1" x14ac:dyDescent="0.25">
      <c r="A172" s="11"/>
      <c r="B172" s="6" t="s">
        <v>125</v>
      </c>
      <c r="C172" s="7">
        <v>992</v>
      </c>
      <c r="D172" s="11" t="s">
        <v>12</v>
      </c>
      <c r="E172" s="11" t="s">
        <v>39</v>
      </c>
      <c r="F172" s="11" t="s">
        <v>205</v>
      </c>
      <c r="G172" s="11"/>
      <c r="H172" s="10">
        <f>H173</f>
        <v>190</v>
      </c>
      <c r="I172" s="35"/>
      <c r="J172" s="35"/>
      <c r="K172" s="27"/>
      <c r="L172" s="35"/>
      <c r="M172" s="19"/>
      <c r="N172" s="35"/>
    </row>
    <row r="173" spans="1:14" ht="63.75" customHeight="1" x14ac:dyDescent="0.25">
      <c r="A173" s="11"/>
      <c r="B173" s="6" t="s">
        <v>310</v>
      </c>
      <c r="C173" s="7">
        <v>992</v>
      </c>
      <c r="D173" s="11" t="s">
        <v>12</v>
      </c>
      <c r="E173" s="11" t="s">
        <v>39</v>
      </c>
      <c r="F173" s="11" t="s">
        <v>209</v>
      </c>
      <c r="G173" s="11"/>
      <c r="H173" s="10">
        <f>H174</f>
        <v>190</v>
      </c>
      <c r="I173" s="35"/>
      <c r="J173" s="35"/>
      <c r="K173" s="27"/>
      <c r="L173" s="35"/>
      <c r="M173" s="19"/>
      <c r="N173" s="35"/>
    </row>
    <row r="174" spans="1:14" ht="17.25" customHeight="1" x14ac:dyDescent="0.25">
      <c r="A174" s="11"/>
      <c r="B174" s="6" t="s">
        <v>210</v>
      </c>
      <c r="C174" s="7">
        <v>992</v>
      </c>
      <c r="D174" s="11" t="s">
        <v>12</v>
      </c>
      <c r="E174" s="11" t="s">
        <v>39</v>
      </c>
      <c r="F174" s="11" t="s">
        <v>211</v>
      </c>
      <c r="G174" s="11"/>
      <c r="H174" s="10">
        <f>H175+H177</f>
        <v>190</v>
      </c>
      <c r="I174" s="35"/>
      <c r="J174" s="35"/>
      <c r="K174" s="27"/>
      <c r="L174" s="35"/>
      <c r="M174" s="19"/>
      <c r="N174" s="35"/>
    </row>
    <row r="175" spans="1:14" ht="30.75" customHeight="1" x14ac:dyDescent="0.25">
      <c r="A175" s="11"/>
      <c r="B175" s="6" t="s">
        <v>95</v>
      </c>
      <c r="C175" s="7">
        <v>992</v>
      </c>
      <c r="D175" s="11" t="s">
        <v>12</v>
      </c>
      <c r="E175" s="11" t="s">
        <v>39</v>
      </c>
      <c r="F175" s="11" t="s">
        <v>262</v>
      </c>
      <c r="G175" s="11"/>
      <c r="H175" s="10">
        <v>50</v>
      </c>
      <c r="I175" s="35"/>
      <c r="J175" s="35"/>
      <c r="K175" s="27"/>
      <c r="L175" s="35"/>
      <c r="M175" s="19"/>
      <c r="N175" s="35"/>
    </row>
    <row r="176" spans="1:14" ht="48" customHeight="1" x14ac:dyDescent="0.25">
      <c r="A176" s="11"/>
      <c r="B176" s="6" t="s">
        <v>151</v>
      </c>
      <c r="C176" s="7">
        <v>992</v>
      </c>
      <c r="D176" s="11" t="s">
        <v>12</v>
      </c>
      <c r="E176" s="11" t="s">
        <v>39</v>
      </c>
      <c r="F176" s="11" t="s">
        <v>262</v>
      </c>
      <c r="G176" s="11" t="s">
        <v>150</v>
      </c>
      <c r="H176" s="10">
        <v>50</v>
      </c>
      <c r="I176" s="35"/>
      <c r="J176" s="35"/>
      <c r="K176" s="27"/>
      <c r="L176" s="35"/>
      <c r="M176" s="19"/>
      <c r="N176" s="35"/>
    </row>
    <row r="177" spans="1:14" ht="30" x14ac:dyDescent="0.25">
      <c r="A177" s="11"/>
      <c r="B177" s="6" t="s">
        <v>40</v>
      </c>
      <c r="C177" s="7">
        <v>992</v>
      </c>
      <c r="D177" s="11" t="s">
        <v>12</v>
      </c>
      <c r="E177" s="11" t="s">
        <v>39</v>
      </c>
      <c r="F177" s="11" t="s">
        <v>263</v>
      </c>
      <c r="G177" s="11"/>
      <c r="H177" s="10">
        <f>H178</f>
        <v>140</v>
      </c>
      <c r="I177" s="35"/>
      <c r="J177" s="35"/>
      <c r="K177" s="27"/>
      <c r="L177" s="35"/>
      <c r="M177" s="19"/>
      <c r="N177" s="35"/>
    </row>
    <row r="178" spans="1:14" ht="44.25" customHeight="1" x14ac:dyDescent="0.25">
      <c r="A178" s="11"/>
      <c r="B178" s="6" t="s">
        <v>151</v>
      </c>
      <c r="C178" s="7">
        <v>992</v>
      </c>
      <c r="D178" s="11" t="s">
        <v>12</v>
      </c>
      <c r="E178" s="11" t="s">
        <v>39</v>
      </c>
      <c r="F178" s="11" t="s">
        <v>263</v>
      </c>
      <c r="G178" s="11" t="s">
        <v>150</v>
      </c>
      <c r="H178" s="10">
        <v>140</v>
      </c>
      <c r="I178" s="35">
        <v>9</v>
      </c>
      <c r="J178" s="35">
        <v>46.3</v>
      </c>
      <c r="K178" s="27">
        <f t="shared" si="0"/>
        <v>55.3</v>
      </c>
      <c r="L178" s="35" t="e">
        <f>#REF!-I178-J178</f>
        <v>#REF!</v>
      </c>
      <c r="M178" s="19">
        <v>100</v>
      </c>
      <c r="N178" s="35">
        <f>M178-H178</f>
        <v>-40</v>
      </c>
    </row>
    <row r="179" spans="1:14" hidden="1" x14ac:dyDescent="0.25">
      <c r="A179" s="11"/>
      <c r="B179" s="6"/>
      <c r="C179" s="7"/>
      <c r="D179" s="11"/>
      <c r="E179" s="11"/>
      <c r="F179" s="11"/>
      <c r="G179" s="11"/>
      <c r="H179" s="10"/>
      <c r="I179" s="35"/>
      <c r="J179" s="35"/>
      <c r="K179" s="27"/>
      <c r="L179" s="35"/>
      <c r="M179" s="19"/>
      <c r="N179" s="35"/>
    </row>
    <row r="180" spans="1:14" hidden="1" x14ac:dyDescent="0.25">
      <c r="A180" s="11"/>
      <c r="B180" s="6"/>
      <c r="C180" s="7"/>
      <c r="D180" s="11"/>
      <c r="E180" s="11"/>
      <c r="F180" s="11"/>
      <c r="G180" s="11"/>
      <c r="H180" s="10"/>
      <c r="I180" s="35"/>
      <c r="J180" s="35"/>
      <c r="K180" s="27"/>
      <c r="L180" s="35"/>
      <c r="M180" s="19"/>
      <c r="N180" s="35"/>
    </row>
    <row r="181" spans="1:14" hidden="1" x14ac:dyDescent="0.25">
      <c r="A181" s="11"/>
      <c r="B181" s="6"/>
      <c r="C181" s="7"/>
      <c r="D181" s="11"/>
      <c r="E181" s="11"/>
      <c r="F181" s="11"/>
      <c r="G181" s="11"/>
      <c r="H181" s="10"/>
      <c r="I181" s="35"/>
      <c r="J181" s="35"/>
      <c r="K181" s="27">
        <f t="shared" si="0"/>
        <v>0</v>
      </c>
      <c r="L181" s="35" t="e">
        <f>#REF!-I181-J181</f>
        <v>#REF!</v>
      </c>
      <c r="M181" s="19"/>
      <c r="N181" s="35">
        <f>M181-H181</f>
        <v>0</v>
      </c>
    </row>
    <row r="182" spans="1:14" hidden="1" x14ac:dyDescent="0.25">
      <c r="A182" s="11"/>
      <c r="B182" s="6"/>
      <c r="C182" s="7"/>
      <c r="D182" s="11"/>
      <c r="E182" s="11"/>
      <c r="F182" s="11"/>
      <c r="G182" s="11"/>
      <c r="H182" s="10"/>
      <c r="I182" s="35"/>
      <c r="J182" s="35"/>
      <c r="K182" s="27">
        <f t="shared" si="0"/>
        <v>0</v>
      </c>
      <c r="L182" s="35" t="e">
        <f>#REF!-I182-J182</f>
        <v>#REF!</v>
      </c>
      <c r="M182" s="19"/>
      <c r="N182" s="35">
        <f>M182-H182</f>
        <v>0</v>
      </c>
    </row>
    <row r="183" spans="1:14" hidden="1" x14ac:dyDescent="0.25">
      <c r="A183" s="11"/>
      <c r="B183" s="6"/>
      <c r="C183" s="7"/>
      <c r="D183" s="11"/>
      <c r="E183" s="11"/>
      <c r="F183" s="11"/>
      <c r="G183" s="11"/>
      <c r="H183" s="10"/>
      <c r="I183" s="35"/>
      <c r="J183" s="35"/>
      <c r="K183" s="27"/>
      <c r="L183" s="35"/>
      <c r="M183" s="19"/>
      <c r="N183" s="35"/>
    </row>
    <row r="184" spans="1:14" hidden="1" x14ac:dyDescent="0.25">
      <c r="A184" s="11"/>
      <c r="B184" s="6"/>
      <c r="C184" s="7"/>
      <c r="D184" s="11"/>
      <c r="E184" s="11"/>
      <c r="F184" s="11"/>
      <c r="G184" s="11"/>
      <c r="H184" s="10"/>
      <c r="I184" s="35">
        <v>6</v>
      </c>
      <c r="J184" s="35">
        <v>141.1</v>
      </c>
      <c r="K184" s="27">
        <f t="shared" si="0"/>
        <v>147.1</v>
      </c>
      <c r="L184" s="35" t="e">
        <f>#REF!-I184-J184</f>
        <v>#REF!</v>
      </c>
      <c r="M184" s="19">
        <v>149</v>
      </c>
      <c r="N184" s="35">
        <f>M184-H184</f>
        <v>149</v>
      </c>
    </row>
    <row r="185" spans="1:14" hidden="1" x14ac:dyDescent="0.25">
      <c r="A185" s="11"/>
      <c r="B185" s="5"/>
      <c r="C185" s="7"/>
      <c r="D185" s="11"/>
      <c r="E185" s="11"/>
      <c r="F185" s="11"/>
      <c r="G185" s="11"/>
      <c r="H185" s="10"/>
      <c r="I185" s="35"/>
      <c r="J185" s="35"/>
      <c r="K185" s="27">
        <f t="shared" si="0"/>
        <v>0</v>
      </c>
      <c r="L185" s="35" t="e">
        <f>#REF!-I185-J185</f>
        <v>#REF!</v>
      </c>
      <c r="M185" s="19"/>
      <c r="N185" s="35">
        <f>M185-H185</f>
        <v>0</v>
      </c>
    </row>
    <row r="186" spans="1:14" hidden="1" x14ac:dyDescent="0.25">
      <c r="A186" s="11"/>
      <c r="B186" s="5"/>
      <c r="C186" s="7"/>
      <c r="D186" s="11"/>
      <c r="E186" s="11"/>
      <c r="F186" s="11"/>
      <c r="G186" s="11"/>
      <c r="H186" s="10"/>
      <c r="I186" s="35"/>
      <c r="J186" s="35"/>
      <c r="K186" s="27">
        <f t="shared" si="0"/>
        <v>0</v>
      </c>
      <c r="L186" s="35" t="e">
        <f>#REF!-I186-J186</f>
        <v>#REF!</v>
      </c>
      <c r="M186" s="19"/>
      <c r="N186" s="35">
        <f>M186-H186</f>
        <v>0</v>
      </c>
    </row>
    <row r="187" spans="1:14" hidden="1" x14ac:dyDescent="0.25">
      <c r="A187" s="11"/>
      <c r="B187" s="6"/>
      <c r="C187" s="7"/>
      <c r="D187" s="11"/>
      <c r="E187" s="11"/>
      <c r="F187" s="11"/>
      <c r="G187" s="11"/>
      <c r="H187" s="10"/>
      <c r="I187" s="35"/>
      <c r="J187" s="35"/>
      <c r="K187" s="27">
        <f t="shared" si="0"/>
        <v>0</v>
      </c>
      <c r="L187" s="35" t="e">
        <f>#REF!-I187-J187</f>
        <v>#REF!</v>
      </c>
      <c r="M187" s="19"/>
      <c r="N187" s="35">
        <f>M187-H187</f>
        <v>0</v>
      </c>
    </row>
    <row r="188" spans="1:14" s="18" customFormat="1" hidden="1" x14ac:dyDescent="0.25">
      <c r="A188" s="11"/>
      <c r="B188" s="6"/>
      <c r="C188" s="7"/>
      <c r="D188" s="11"/>
      <c r="E188" s="11"/>
      <c r="F188" s="11"/>
      <c r="G188" s="11"/>
      <c r="H188" s="10"/>
      <c r="I188" s="36"/>
      <c r="J188" s="36"/>
      <c r="K188" s="27"/>
      <c r="L188" s="35"/>
      <c r="M188" s="34"/>
      <c r="N188" s="35"/>
    </row>
    <row r="189" spans="1:14" s="18" customFormat="1" hidden="1" x14ac:dyDescent="0.25">
      <c r="A189" s="11"/>
      <c r="B189" s="6"/>
      <c r="C189" s="7"/>
      <c r="D189" s="11"/>
      <c r="E189" s="11"/>
      <c r="F189" s="11"/>
      <c r="G189" s="11"/>
      <c r="H189" s="10"/>
      <c r="I189" s="36">
        <v>0</v>
      </c>
      <c r="J189" s="36">
        <v>98</v>
      </c>
      <c r="K189" s="27">
        <f t="shared" si="0"/>
        <v>98</v>
      </c>
      <c r="L189" s="35" t="e">
        <f>#REF!-I189-J189</f>
        <v>#REF!</v>
      </c>
      <c r="M189" s="34">
        <v>200</v>
      </c>
      <c r="N189" s="35">
        <f>M189-H189</f>
        <v>200</v>
      </c>
    </row>
    <row r="190" spans="1:14" s="18" customFormat="1" hidden="1" x14ac:dyDescent="0.25">
      <c r="A190" s="11"/>
      <c r="B190" s="6"/>
      <c r="C190" s="7"/>
      <c r="D190" s="11"/>
      <c r="E190" s="11"/>
      <c r="F190" s="11"/>
      <c r="G190" s="11"/>
      <c r="H190" s="10"/>
      <c r="I190" s="36"/>
      <c r="J190" s="36"/>
      <c r="K190" s="27">
        <f t="shared" si="0"/>
        <v>0</v>
      </c>
      <c r="L190" s="35" t="e">
        <f>#REF!-I190-J190</f>
        <v>#REF!</v>
      </c>
      <c r="M190" s="34"/>
      <c r="N190" s="35">
        <f>M190-H190</f>
        <v>0</v>
      </c>
    </row>
    <row r="191" spans="1:14" s="18" customFormat="1" ht="57.75" x14ac:dyDescent="0.25">
      <c r="A191" s="11"/>
      <c r="B191" s="13" t="s">
        <v>337</v>
      </c>
      <c r="C191" s="12">
        <v>992</v>
      </c>
      <c r="D191" s="14" t="s">
        <v>12</v>
      </c>
      <c r="E191" s="14" t="s">
        <v>39</v>
      </c>
      <c r="F191" s="14" t="s">
        <v>331</v>
      </c>
      <c r="G191" s="14"/>
      <c r="H191" s="15">
        <v>50</v>
      </c>
      <c r="I191" s="36"/>
      <c r="J191" s="36"/>
      <c r="K191" s="27"/>
      <c r="L191" s="35"/>
      <c r="M191" s="34"/>
      <c r="N191" s="35"/>
    </row>
    <row r="192" spans="1:14" s="18" customFormat="1" ht="45" x14ac:dyDescent="0.25">
      <c r="A192" s="11"/>
      <c r="B192" s="6" t="s">
        <v>334</v>
      </c>
      <c r="C192" s="7">
        <v>992</v>
      </c>
      <c r="D192" s="11" t="s">
        <v>12</v>
      </c>
      <c r="E192" s="11" t="s">
        <v>39</v>
      </c>
      <c r="F192" s="11" t="s">
        <v>332</v>
      </c>
      <c r="G192" s="14"/>
      <c r="H192" s="10">
        <v>50</v>
      </c>
      <c r="I192" s="36"/>
      <c r="J192" s="36"/>
      <c r="K192" s="27"/>
      <c r="L192" s="35"/>
      <c r="M192" s="34"/>
      <c r="N192" s="35"/>
    </row>
    <row r="193" spans="1:14" s="18" customFormat="1" x14ac:dyDescent="0.25">
      <c r="A193" s="11"/>
      <c r="B193" s="6" t="s">
        <v>335</v>
      </c>
      <c r="C193" s="7">
        <v>992</v>
      </c>
      <c r="D193" s="11" t="s">
        <v>12</v>
      </c>
      <c r="E193" s="11" t="s">
        <v>39</v>
      </c>
      <c r="F193" s="11" t="s">
        <v>333</v>
      </c>
      <c r="G193" s="14"/>
      <c r="H193" s="10">
        <v>50</v>
      </c>
      <c r="I193" s="36"/>
      <c r="J193" s="36"/>
      <c r="K193" s="27"/>
      <c r="L193" s="35"/>
      <c r="M193" s="34"/>
      <c r="N193" s="35"/>
    </row>
    <row r="194" spans="1:14" s="18" customFormat="1" ht="30" x14ac:dyDescent="0.25">
      <c r="A194" s="11"/>
      <c r="B194" s="6" t="s">
        <v>246</v>
      </c>
      <c r="C194" s="7">
        <v>992</v>
      </c>
      <c r="D194" s="11" t="s">
        <v>12</v>
      </c>
      <c r="E194" s="11" t="s">
        <v>39</v>
      </c>
      <c r="F194" s="11" t="s">
        <v>249</v>
      </c>
      <c r="G194" s="11"/>
      <c r="H194" s="10">
        <v>50</v>
      </c>
      <c r="I194" s="36"/>
      <c r="J194" s="36"/>
      <c r="K194" s="27"/>
      <c r="L194" s="35"/>
      <c r="M194" s="34"/>
      <c r="N194" s="35"/>
    </row>
    <row r="195" spans="1:14" s="18" customFormat="1" ht="45" x14ac:dyDescent="0.25">
      <c r="A195" s="11"/>
      <c r="B195" s="6" t="s">
        <v>151</v>
      </c>
      <c r="C195" s="7">
        <v>992</v>
      </c>
      <c r="D195" s="11" t="s">
        <v>12</v>
      </c>
      <c r="E195" s="11" t="s">
        <v>39</v>
      </c>
      <c r="F195" s="11" t="s">
        <v>249</v>
      </c>
      <c r="G195" s="11" t="s">
        <v>150</v>
      </c>
      <c r="H195" s="10">
        <v>50</v>
      </c>
      <c r="I195" s="36"/>
      <c r="J195" s="36"/>
      <c r="K195" s="27"/>
      <c r="L195" s="35"/>
      <c r="M195" s="34"/>
      <c r="N195" s="35"/>
    </row>
    <row r="196" spans="1:14" s="16" customFormat="1" ht="17.25" customHeight="1" x14ac:dyDescent="0.25">
      <c r="A196" s="14" t="s">
        <v>362</v>
      </c>
      <c r="B196" s="13" t="s">
        <v>41</v>
      </c>
      <c r="C196" s="12">
        <v>992</v>
      </c>
      <c r="D196" s="14" t="s">
        <v>36</v>
      </c>
      <c r="E196" s="14"/>
      <c r="F196" s="14"/>
      <c r="G196" s="14"/>
      <c r="H196" s="15">
        <f>H211+H203</f>
        <v>5616.5</v>
      </c>
      <c r="I196" s="32"/>
      <c r="J196" s="32"/>
      <c r="K196" s="27"/>
      <c r="L196" s="35"/>
      <c r="M196" s="33"/>
      <c r="N196" s="35"/>
    </row>
    <row r="197" spans="1:14" hidden="1" x14ac:dyDescent="0.25">
      <c r="A197" s="11"/>
      <c r="B197" s="6"/>
      <c r="C197" s="7"/>
      <c r="D197" s="11"/>
      <c r="E197" s="11"/>
      <c r="F197" s="11"/>
      <c r="G197" s="11"/>
      <c r="H197" s="10">
        <f>H198</f>
        <v>0</v>
      </c>
      <c r="I197" s="35"/>
      <c r="J197" s="35"/>
      <c r="K197" s="27"/>
      <c r="L197" s="35"/>
      <c r="M197" s="19"/>
      <c r="N197" s="35"/>
    </row>
    <row r="198" spans="1:14" hidden="1" x14ac:dyDescent="0.25">
      <c r="A198" s="11"/>
      <c r="B198" s="6"/>
      <c r="C198" s="7"/>
      <c r="D198" s="11"/>
      <c r="E198" s="11"/>
      <c r="F198" s="11"/>
      <c r="G198" s="11"/>
      <c r="H198" s="10"/>
      <c r="I198" s="35">
        <v>0</v>
      </c>
      <c r="J198" s="35"/>
      <c r="K198" s="27">
        <f>I198+J198</f>
        <v>0</v>
      </c>
      <c r="L198" s="35" t="e">
        <f>#REF!-I198-J198</f>
        <v>#REF!</v>
      </c>
      <c r="M198" s="19">
        <v>400</v>
      </c>
      <c r="N198" s="35">
        <f>M198-H198</f>
        <v>400</v>
      </c>
    </row>
    <row r="199" spans="1:14" hidden="1" x14ac:dyDescent="0.25">
      <c r="A199" s="11"/>
      <c r="B199" s="6"/>
      <c r="C199" s="7"/>
      <c r="D199" s="11"/>
      <c r="E199" s="11"/>
      <c r="F199" s="11"/>
      <c r="G199" s="11"/>
      <c r="H199" s="10"/>
      <c r="I199" s="35"/>
      <c r="J199" s="35"/>
      <c r="K199" s="27">
        <f>I199+J199</f>
        <v>0</v>
      </c>
      <c r="L199" s="35" t="e">
        <f>#REF!-I199-J199</f>
        <v>#REF!</v>
      </c>
      <c r="M199" s="19"/>
      <c r="N199" s="35">
        <f>M199-H199</f>
        <v>0</v>
      </c>
    </row>
    <row r="200" spans="1:14" hidden="1" x14ac:dyDescent="0.25">
      <c r="A200" s="11"/>
      <c r="B200" s="6"/>
      <c r="C200" s="7"/>
      <c r="D200" s="11"/>
      <c r="E200" s="11"/>
      <c r="F200" s="11"/>
      <c r="G200" s="11"/>
      <c r="H200" s="10"/>
      <c r="I200" s="35"/>
      <c r="J200" s="35"/>
      <c r="K200" s="27">
        <f>I200+J200</f>
        <v>0</v>
      </c>
      <c r="L200" s="35" t="e">
        <f>#REF!-I200-J200</f>
        <v>#REF!</v>
      </c>
      <c r="M200" s="19"/>
      <c r="N200" s="35">
        <f>M200-H200</f>
        <v>0</v>
      </c>
    </row>
    <row r="201" spans="1:14" hidden="1" x14ac:dyDescent="0.25">
      <c r="A201" s="11"/>
      <c r="B201" s="6"/>
      <c r="C201" s="7"/>
      <c r="D201" s="11"/>
      <c r="E201" s="11"/>
      <c r="F201" s="11"/>
      <c r="G201" s="11"/>
      <c r="H201" s="10"/>
      <c r="I201" s="35"/>
      <c r="J201" s="35"/>
      <c r="K201" s="27">
        <f>I201+J201</f>
        <v>0</v>
      </c>
      <c r="L201" s="35" t="e">
        <f>#REF!-I201-J201</f>
        <v>#REF!</v>
      </c>
      <c r="M201" s="19"/>
      <c r="N201" s="35">
        <f>M201-H201</f>
        <v>0</v>
      </c>
    </row>
    <row r="202" spans="1:14" hidden="1" x14ac:dyDescent="0.25">
      <c r="A202" s="11"/>
      <c r="B202" s="6"/>
      <c r="C202" s="7"/>
      <c r="D202" s="11"/>
      <c r="E202" s="11"/>
      <c r="F202" s="11"/>
      <c r="G202" s="11"/>
      <c r="H202" s="10"/>
      <c r="I202" s="35"/>
      <c r="J202" s="35"/>
      <c r="K202" s="27">
        <f>I202+J202</f>
        <v>0</v>
      </c>
      <c r="L202" s="35" t="e">
        <f>#REF!-I202-J202</f>
        <v>#REF!</v>
      </c>
      <c r="M202" s="19"/>
      <c r="N202" s="35">
        <f>M202-H202</f>
        <v>0</v>
      </c>
    </row>
    <row r="203" spans="1:14" x14ac:dyDescent="0.25">
      <c r="A203" s="11" t="s">
        <v>363</v>
      </c>
      <c r="B203" s="13" t="s">
        <v>132</v>
      </c>
      <c r="C203" s="12">
        <v>992</v>
      </c>
      <c r="D203" s="14" t="s">
        <v>36</v>
      </c>
      <c r="E203" s="14" t="s">
        <v>10</v>
      </c>
      <c r="F203" s="11"/>
      <c r="G203" s="11"/>
      <c r="H203" s="65">
        <f>H204+H208</f>
        <v>550</v>
      </c>
      <c r="I203" s="35"/>
      <c r="J203" s="35"/>
      <c r="K203" s="27"/>
      <c r="L203" s="35"/>
      <c r="M203" s="19"/>
      <c r="N203" s="35"/>
    </row>
    <row r="204" spans="1:14" ht="45" x14ac:dyDescent="0.25">
      <c r="A204" s="11"/>
      <c r="B204" s="6" t="s">
        <v>338</v>
      </c>
      <c r="C204" s="7">
        <v>992</v>
      </c>
      <c r="D204" s="11" t="s">
        <v>36</v>
      </c>
      <c r="E204" s="11" t="s">
        <v>10</v>
      </c>
      <c r="F204" s="11" t="s">
        <v>212</v>
      </c>
      <c r="G204" s="11"/>
      <c r="H204" s="56">
        <v>500</v>
      </c>
      <c r="I204" s="35"/>
      <c r="J204" s="35"/>
      <c r="K204" s="27"/>
      <c r="L204" s="35"/>
      <c r="M204" s="19"/>
      <c r="N204" s="35"/>
    </row>
    <row r="205" spans="1:14" ht="30" x14ac:dyDescent="0.25">
      <c r="A205" s="11"/>
      <c r="B205" s="6" t="s">
        <v>213</v>
      </c>
      <c r="C205" s="7">
        <v>992</v>
      </c>
      <c r="D205" s="11" t="s">
        <v>36</v>
      </c>
      <c r="E205" s="11" t="s">
        <v>10</v>
      </c>
      <c r="F205" s="11" t="s">
        <v>214</v>
      </c>
      <c r="G205" s="11"/>
      <c r="H205" s="56">
        <v>500</v>
      </c>
      <c r="I205" s="35"/>
      <c r="J205" s="35"/>
      <c r="K205" s="27"/>
      <c r="L205" s="35"/>
      <c r="M205" s="19"/>
      <c r="N205" s="35"/>
    </row>
    <row r="206" spans="1:14" ht="32.25" customHeight="1" x14ac:dyDescent="0.25">
      <c r="A206" s="11"/>
      <c r="B206" s="6" t="s">
        <v>133</v>
      </c>
      <c r="C206" s="7">
        <v>992</v>
      </c>
      <c r="D206" s="11" t="s">
        <v>36</v>
      </c>
      <c r="E206" s="11" t="s">
        <v>10</v>
      </c>
      <c r="F206" s="11" t="s">
        <v>264</v>
      </c>
      <c r="G206" s="11"/>
      <c r="H206" s="56">
        <v>500</v>
      </c>
      <c r="I206" s="35"/>
      <c r="J206" s="35"/>
      <c r="K206" s="27"/>
      <c r="L206" s="35"/>
      <c r="M206" s="19"/>
      <c r="N206" s="35"/>
    </row>
    <row r="207" spans="1:14" ht="32.25" customHeight="1" x14ac:dyDescent="0.25">
      <c r="A207" s="11"/>
      <c r="B207" s="6" t="s">
        <v>175</v>
      </c>
      <c r="C207" s="7">
        <v>992</v>
      </c>
      <c r="D207" s="11" t="s">
        <v>36</v>
      </c>
      <c r="E207" s="11" t="s">
        <v>10</v>
      </c>
      <c r="F207" s="11" t="s">
        <v>264</v>
      </c>
      <c r="G207" s="11" t="s">
        <v>176</v>
      </c>
      <c r="H207" s="56">
        <v>500</v>
      </c>
      <c r="I207" s="35"/>
      <c r="J207" s="35"/>
      <c r="K207" s="27"/>
      <c r="L207" s="35"/>
      <c r="M207" s="19"/>
      <c r="N207" s="35"/>
    </row>
    <row r="208" spans="1:14" ht="45" customHeight="1" x14ac:dyDescent="0.25">
      <c r="A208" s="11"/>
      <c r="B208" s="6" t="s">
        <v>294</v>
      </c>
      <c r="C208" s="7">
        <v>992</v>
      </c>
      <c r="D208" s="11" t="s">
        <v>36</v>
      </c>
      <c r="E208" s="11" t="s">
        <v>10</v>
      </c>
      <c r="F208" s="11" t="s">
        <v>295</v>
      </c>
      <c r="G208" s="11"/>
      <c r="H208" s="56">
        <v>50</v>
      </c>
      <c r="I208" s="35"/>
      <c r="J208" s="35"/>
      <c r="K208" s="27"/>
      <c r="L208" s="35"/>
      <c r="M208" s="19"/>
      <c r="N208" s="35"/>
    </row>
    <row r="209" spans="1:14" ht="76.5" customHeight="1" x14ac:dyDescent="0.25">
      <c r="A209" s="11"/>
      <c r="B209" s="6" t="s">
        <v>317</v>
      </c>
      <c r="C209" s="7">
        <v>992</v>
      </c>
      <c r="D209" s="11" t="s">
        <v>36</v>
      </c>
      <c r="E209" s="11" t="s">
        <v>10</v>
      </c>
      <c r="F209" s="11" t="s">
        <v>325</v>
      </c>
      <c r="G209" s="11"/>
      <c r="H209" s="56">
        <v>50</v>
      </c>
      <c r="I209" s="35"/>
      <c r="J209" s="35"/>
      <c r="K209" s="27"/>
      <c r="L209" s="35"/>
      <c r="M209" s="19"/>
      <c r="N209" s="35"/>
    </row>
    <row r="210" spans="1:14" ht="32.25" customHeight="1" x14ac:dyDescent="0.25">
      <c r="A210" s="11"/>
      <c r="B210" s="6" t="s">
        <v>175</v>
      </c>
      <c r="C210" s="7">
        <v>992</v>
      </c>
      <c r="D210" s="11" t="s">
        <v>36</v>
      </c>
      <c r="E210" s="11" t="s">
        <v>10</v>
      </c>
      <c r="F210" s="11" t="s">
        <v>325</v>
      </c>
      <c r="G210" s="11" t="s">
        <v>176</v>
      </c>
      <c r="H210" s="56">
        <v>50</v>
      </c>
      <c r="I210" s="35"/>
      <c r="J210" s="35"/>
      <c r="K210" s="27"/>
      <c r="L210" s="35"/>
      <c r="M210" s="19"/>
      <c r="N210" s="35"/>
    </row>
    <row r="211" spans="1:14" s="18" customFormat="1" x14ac:dyDescent="0.25">
      <c r="A211" s="11" t="s">
        <v>364</v>
      </c>
      <c r="B211" s="13" t="s">
        <v>42</v>
      </c>
      <c r="C211" s="12">
        <v>992</v>
      </c>
      <c r="D211" s="14" t="s">
        <v>36</v>
      </c>
      <c r="E211" s="14" t="s">
        <v>25</v>
      </c>
      <c r="F211" s="11"/>
      <c r="G211" s="11"/>
      <c r="H211" s="15">
        <f>H215+H258</f>
        <v>5066.5</v>
      </c>
      <c r="I211" s="36"/>
      <c r="J211" s="36"/>
      <c r="K211" s="27"/>
      <c r="L211" s="35"/>
      <c r="M211" s="34"/>
      <c r="N211" s="35"/>
    </row>
    <row r="212" spans="1:14" s="18" customFormat="1" ht="30" hidden="1" x14ac:dyDescent="0.25">
      <c r="A212" s="11"/>
      <c r="B212" s="6" t="s">
        <v>56</v>
      </c>
      <c r="C212" s="7">
        <v>992</v>
      </c>
      <c r="D212" s="11" t="s">
        <v>36</v>
      </c>
      <c r="E212" s="11" t="s">
        <v>25</v>
      </c>
      <c r="F212" s="11" t="s">
        <v>74</v>
      </c>
      <c r="G212" s="11"/>
      <c r="H212" s="10">
        <f>H213</f>
        <v>0</v>
      </c>
      <c r="I212" s="36"/>
      <c r="J212" s="36"/>
      <c r="K212" s="27"/>
      <c r="L212" s="35"/>
      <c r="M212" s="34"/>
      <c r="N212" s="35"/>
    </row>
    <row r="213" spans="1:14" s="18" customFormat="1" ht="45" hidden="1" x14ac:dyDescent="0.25">
      <c r="A213" s="24"/>
      <c r="B213" s="22" t="s">
        <v>67</v>
      </c>
      <c r="C213" s="23">
        <v>992</v>
      </c>
      <c r="D213" s="24" t="s">
        <v>36</v>
      </c>
      <c r="E213" s="24" t="s">
        <v>25</v>
      </c>
      <c r="F213" s="24" t="s">
        <v>66</v>
      </c>
      <c r="G213" s="24"/>
      <c r="H213" s="25">
        <f>H214</f>
        <v>0</v>
      </c>
      <c r="I213" s="36"/>
      <c r="J213" s="36"/>
      <c r="K213" s="27"/>
      <c r="L213" s="35"/>
      <c r="M213" s="34"/>
      <c r="N213" s="35"/>
    </row>
    <row r="214" spans="1:14" s="18" customFormat="1" hidden="1" x14ac:dyDescent="0.25">
      <c r="A214" s="24"/>
      <c r="B214" s="22" t="s">
        <v>23</v>
      </c>
      <c r="C214" s="23">
        <v>992</v>
      </c>
      <c r="D214" s="24" t="s">
        <v>36</v>
      </c>
      <c r="E214" s="24" t="s">
        <v>25</v>
      </c>
      <c r="F214" s="24" t="s">
        <v>66</v>
      </c>
      <c r="G214" s="24" t="s">
        <v>22</v>
      </c>
      <c r="H214" s="25">
        <v>0</v>
      </c>
      <c r="I214" s="36"/>
      <c r="J214" s="36"/>
      <c r="K214" s="27"/>
      <c r="L214" s="35"/>
      <c r="M214" s="34"/>
      <c r="N214" s="35"/>
    </row>
    <row r="215" spans="1:14" ht="62.25" customHeight="1" x14ac:dyDescent="0.25">
      <c r="A215" s="11"/>
      <c r="B215" s="6" t="s">
        <v>318</v>
      </c>
      <c r="C215" s="7">
        <v>992</v>
      </c>
      <c r="D215" s="11" t="s">
        <v>36</v>
      </c>
      <c r="E215" s="11" t="s">
        <v>25</v>
      </c>
      <c r="F215" s="11" t="s">
        <v>215</v>
      </c>
      <c r="G215" s="11"/>
      <c r="H215" s="10">
        <f>H216</f>
        <v>4966.5</v>
      </c>
      <c r="I215" s="35"/>
      <c r="J215" s="35"/>
      <c r="K215" s="27"/>
      <c r="L215" s="35"/>
      <c r="M215" s="19"/>
      <c r="N215" s="35"/>
    </row>
    <row r="216" spans="1:14" ht="17.25" customHeight="1" x14ac:dyDescent="0.25">
      <c r="A216" s="11"/>
      <c r="B216" s="6" t="s">
        <v>216</v>
      </c>
      <c r="C216" s="7">
        <v>992</v>
      </c>
      <c r="D216" s="11" t="s">
        <v>36</v>
      </c>
      <c r="E216" s="11" t="s">
        <v>25</v>
      </c>
      <c r="F216" s="11" t="s">
        <v>217</v>
      </c>
      <c r="G216" s="11"/>
      <c r="H216" s="10">
        <f>H217+H219+H221+H223+H236+H256</f>
        <v>4966.5</v>
      </c>
      <c r="I216" s="35"/>
      <c r="J216" s="35"/>
      <c r="K216" s="27"/>
      <c r="L216" s="35"/>
      <c r="M216" s="19"/>
      <c r="N216" s="35"/>
    </row>
    <row r="217" spans="1:14" x14ac:dyDescent="0.25">
      <c r="A217" s="11" t="s">
        <v>88</v>
      </c>
      <c r="B217" s="6" t="s">
        <v>43</v>
      </c>
      <c r="C217" s="7">
        <v>992</v>
      </c>
      <c r="D217" s="11" t="s">
        <v>36</v>
      </c>
      <c r="E217" s="11" t="s">
        <v>25</v>
      </c>
      <c r="F217" s="11" t="s">
        <v>265</v>
      </c>
      <c r="G217" s="11"/>
      <c r="H217" s="10">
        <v>895</v>
      </c>
      <c r="I217" s="35"/>
      <c r="J217" s="35"/>
      <c r="K217" s="27"/>
      <c r="L217" s="35"/>
      <c r="M217" s="19"/>
      <c r="N217" s="35"/>
    </row>
    <row r="218" spans="1:14" ht="46.5" customHeight="1" x14ac:dyDescent="0.25">
      <c r="A218" s="11"/>
      <c r="B218" s="6" t="s">
        <v>151</v>
      </c>
      <c r="C218" s="7">
        <v>992</v>
      </c>
      <c r="D218" s="11" t="s">
        <v>36</v>
      </c>
      <c r="E218" s="11" t="s">
        <v>25</v>
      </c>
      <c r="F218" s="11" t="s">
        <v>265</v>
      </c>
      <c r="G218" s="11" t="s">
        <v>150</v>
      </c>
      <c r="H218" s="10">
        <v>895</v>
      </c>
      <c r="I218" s="35">
        <v>145</v>
      </c>
      <c r="J218" s="35">
        <v>137.6</v>
      </c>
      <c r="K218" s="27">
        <f>I218+J218</f>
        <v>282.60000000000002</v>
      </c>
      <c r="L218" s="35" t="e">
        <f>#REF!-I218-J218</f>
        <v>#REF!</v>
      </c>
      <c r="M218" s="19">
        <v>500</v>
      </c>
      <c r="N218" s="35">
        <f>M218-H218</f>
        <v>-395</v>
      </c>
    </row>
    <row r="219" spans="1:14" x14ac:dyDescent="0.25">
      <c r="A219" s="11"/>
      <c r="B219" s="6" t="s">
        <v>44</v>
      </c>
      <c r="C219" s="7">
        <v>992</v>
      </c>
      <c r="D219" s="11" t="s">
        <v>36</v>
      </c>
      <c r="E219" s="11" t="s">
        <v>25</v>
      </c>
      <c r="F219" s="11" t="s">
        <v>266</v>
      </c>
      <c r="G219" s="11"/>
      <c r="H219" s="10">
        <v>100</v>
      </c>
      <c r="I219" s="35"/>
      <c r="J219" s="35"/>
      <c r="K219" s="27"/>
      <c r="L219" s="35"/>
      <c r="M219" s="19"/>
      <c r="N219" s="35"/>
    </row>
    <row r="220" spans="1:14" ht="43.5" customHeight="1" x14ac:dyDescent="0.25">
      <c r="A220" s="11"/>
      <c r="B220" s="6" t="s">
        <v>151</v>
      </c>
      <c r="C220" s="7">
        <v>992</v>
      </c>
      <c r="D220" s="11" t="s">
        <v>36</v>
      </c>
      <c r="E220" s="11" t="s">
        <v>25</v>
      </c>
      <c r="F220" s="11" t="s">
        <v>266</v>
      </c>
      <c r="G220" s="11" t="s">
        <v>150</v>
      </c>
      <c r="H220" s="10">
        <v>100</v>
      </c>
      <c r="I220" s="35">
        <v>0</v>
      </c>
      <c r="J220" s="35"/>
      <c r="K220" s="27">
        <f>I220+J220</f>
        <v>0</v>
      </c>
      <c r="L220" s="35" t="e">
        <f>#REF!-I220-J220</f>
        <v>#REF!</v>
      </c>
      <c r="M220" s="19">
        <v>100</v>
      </c>
      <c r="N220" s="35"/>
    </row>
    <row r="221" spans="1:14" ht="30" x14ac:dyDescent="0.25">
      <c r="A221" s="11"/>
      <c r="B221" s="5" t="s">
        <v>45</v>
      </c>
      <c r="C221" s="7">
        <v>992</v>
      </c>
      <c r="D221" s="11" t="s">
        <v>36</v>
      </c>
      <c r="E221" s="11" t="s">
        <v>25</v>
      </c>
      <c r="F221" s="11" t="s">
        <v>267</v>
      </c>
      <c r="G221" s="11"/>
      <c r="H221" s="10">
        <v>300</v>
      </c>
      <c r="I221" s="35"/>
      <c r="J221" s="35"/>
      <c r="K221" s="27"/>
      <c r="L221" s="35"/>
      <c r="M221" s="19"/>
      <c r="N221" s="35"/>
    </row>
    <row r="222" spans="1:14" ht="43.5" customHeight="1" x14ac:dyDescent="0.25">
      <c r="A222" s="11"/>
      <c r="B222" s="6" t="s">
        <v>151</v>
      </c>
      <c r="C222" s="7">
        <v>992</v>
      </c>
      <c r="D222" s="11" t="s">
        <v>36</v>
      </c>
      <c r="E222" s="11" t="s">
        <v>25</v>
      </c>
      <c r="F222" s="11" t="s">
        <v>267</v>
      </c>
      <c r="G222" s="11" t="s">
        <v>150</v>
      </c>
      <c r="H222" s="10">
        <v>300</v>
      </c>
      <c r="I222" s="35">
        <v>333.5</v>
      </c>
      <c r="J222" s="35">
        <v>122</v>
      </c>
      <c r="K222" s="27">
        <f>I222+J222</f>
        <v>455.5</v>
      </c>
      <c r="L222" s="35" t="e">
        <f>#REF!-I222-J222</f>
        <v>#REF!</v>
      </c>
      <c r="M222" s="46">
        <v>755.5</v>
      </c>
      <c r="N222" s="35">
        <f>M222-H222</f>
        <v>455.5</v>
      </c>
    </row>
    <row r="223" spans="1:14" ht="30" x14ac:dyDescent="0.25">
      <c r="A223" s="11"/>
      <c r="B223" s="5" t="s">
        <v>96</v>
      </c>
      <c r="C223" s="7">
        <v>992</v>
      </c>
      <c r="D223" s="11" t="s">
        <v>36</v>
      </c>
      <c r="E223" s="11" t="s">
        <v>25</v>
      </c>
      <c r="F223" s="11" t="s">
        <v>268</v>
      </c>
      <c r="G223" s="11"/>
      <c r="H223" s="10">
        <v>50</v>
      </c>
      <c r="I223" s="35"/>
      <c r="J223" s="35"/>
      <c r="K223" s="27"/>
      <c r="L223" s="35"/>
      <c r="M223" s="19"/>
      <c r="N223" s="35"/>
    </row>
    <row r="224" spans="1:14" ht="48.75" customHeight="1" x14ac:dyDescent="0.25">
      <c r="A224" s="11"/>
      <c r="B224" s="6" t="s">
        <v>151</v>
      </c>
      <c r="C224" s="7">
        <v>992</v>
      </c>
      <c r="D224" s="11" t="s">
        <v>36</v>
      </c>
      <c r="E224" s="11" t="s">
        <v>25</v>
      </c>
      <c r="F224" s="11" t="s">
        <v>268</v>
      </c>
      <c r="G224" s="11" t="s">
        <v>150</v>
      </c>
      <c r="H224" s="10">
        <v>50</v>
      </c>
      <c r="I224" s="35">
        <v>388.1</v>
      </c>
      <c r="J224" s="35">
        <f>169.7+104</f>
        <v>273.7</v>
      </c>
      <c r="K224" s="27">
        <f t="shared" ref="K224:K229" si="2">I224+J224</f>
        <v>661.8</v>
      </c>
      <c r="L224" s="35" t="e">
        <f>#REF!-I224-J224</f>
        <v>#REF!</v>
      </c>
      <c r="M224" s="19">
        <v>740</v>
      </c>
      <c r="N224" s="35">
        <f t="shared" ref="N224:N229" si="3">M224-H224</f>
        <v>690</v>
      </c>
    </row>
    <row r="225" spans="1:14" hidden="1" x14ac:dyDescent="0.25">
      <c r="A225" s="11"/>
      <c r="B225" s="5"/>
      <c r="C225" s="7"/>
      <c r="D225" s="11"/>
      <c r="E225" s="11"/>
      <c r="F225" s="11"/>
      <c r="G225" s="11"/>
      <c r="H225" s="10"/>
      <c r="I225" s="35"/>
      <c r="J225" s="35"/>
      <c r="K225" s="27">
        <f t="shared" si="2"/>
        <v>0</v>
      </c>
      <c r="L225" s="35" t="e">
        <f>#REF!-I225-J225</f>
        <v>#REF!</v>
      </c>
      <c r="M225" s="19"/>
      <c r="N225" s="35">
        <f t="shared" si="3"/>
        <v>0</v>
      </c>
    </row>
    <row r="226" spans="1:14" hidden="1" x14ac:dyDescent="0.25">
      <c r="A226" s="11"/>
      <c r="B226" s="5"/>
      <c r="C226" s="7"/>
      <c r="D226" s="11"/>
      <c r="E226" s="11"/>
      <c r="F226" s="11"/>
      <c r="G226" s="11"/>
      <c r="H226" s="10"/>
      <c r="I226" s="35"/>
      <c r="J226" s="35"/>
      <c r="K226" s="27">
        <f t="shared" si="2"/>
        <v>0</v>
      </c>
      <c r="L226" s="35" t="e">
        <f>#REF!-I226-J226</f>
        <v>#REF!</v>
      </c>
      <c r="M226" s="19"/>
      <c r="N226" s="35">
        <f t="shared" si="3"/>
        <v>0</v>
      </c>
    </row>
    <row r="227" spans="1:14" hidden="1" x14ac:dyDescent="0.25">
      <c r="A227" s="11"/>
      <c r="B227" s="5"/>
      <c r="C227" s="7"/>
      <c r="D227" s="11"/>
      <c r="E227" s="11"/>
      <c r="F227" s="11"/>
      <c r="G227" s="11"/>
      <c r="H227" s="10"/>
      <c r="I227" s="35"/>
      <c r="J227" s="35"/>
      <c r="K227" s="27">
        <f t="shared" si="2"/>
        <v>0</v>
      </c>
      <c r="L227" s="35" t="e">
        <f>#REF!-I227-J227</f>
        <v>#REF!</v>
      </c>
      <c r="M227" s="19"/>
      <c r="N227" s="35">
        <f t="shared" si="3"/>
        <v>0</v>
      </c>
    </row>
    <row r="228" spans="1:14" hidden="1" x14ac:dyDescent="0.25">
      <c r="A228" s="11"/>
      <c r="B228" s="5"/>
      <c r="C228" s="7"/>
      <c r="D228" s="11"/>
      <c r="E228" s="11"/>
      <c r="F228" s="11"/>
      <c r="G228" s="11"/>
      <c r="H228" s="10"/>
      <c r="I228" s="35"/>
      <c r="J228" s="35"/>
      <c r="K228" s="27">
        <f t="shared" si="2"/>
        <v>0</v>
      </c>
      <c r="L228" s="35" t="e">
        <f>#REF!-I228-J228</f>
        <v>#REF!</v>
      </c>
      <c r="M228" s="19"/>
      <c r="N228" s="35">
        <f t="shared" si="3"/>
        <v>0</v>
      </c>
    </row>
    <row r="229" spans="1:14" hidden="1" x14ac:dyDescent="0.25">
      <c r="A229" s="11"/>
      <c r="B229" s="5"/>
      <c r="C229" s="7"/>
      <c r="D229" s="11"/>
      <c r="E229" s="11"/>
      <c r="F229" s="11"/>
      <c r="G229" s="11"/>
      <c r="H229" s="10"/>
      <c r="I229" s="35"/>
      <c r="J229" s="35"/>
      <c r="K229" s="27">
        <f t="shared" si="2"/>
        <v>0</v>
      </c>
      <c r="L229" s="35" t="e">
        <f>#REF!-I229-J229</f>
        <v>#REF!</v>
      </c>
      <c r="M229" s="19"/>
      <c r="N229" s="35">
        <f t="shared" si="3"/>
        <v>0</v>
      </c>
    </row>
    <row r="230" spans="1:14" hidden="1" x14ac:dyDescent="0.25">
      <c r="A230" s="11"/>
      <c r="B230" s="6"/>
      <c r="C230" s="7"/>
      <c r="D230" s="11"/>
      <c r="E230" s="11"/>
      <c r="F230" s="11"/>
      <c r="G230" s="11"/>
      <c r="H230" s="10">
        <f>H231</f>
        <v>2470.1</v>
      </c>
      <c r="I230" s="35"/>
      <c r="J230" s="35"/>
      <c r="K230" s="27"/>
      <c r="L230" s="35"/>
      <c r="M230" s="19"/>
      <c r="N230" s="35"/>
    </row>
    <row r="231" spans="1:14" hidden="1" x14ac:dyDescent="0.25">
      <c r="A231" s="11"/>
      <c r="B231" s="6"/>
      <c r="C231" s="7"/>
      <c r="D231" s="11"/>
      <c r="E231" s="11"/>
      <c r="F231" s="11"/>
      <c r="G231" s="11"/>
      <c r="H231" s="10">
        <f>H237+H241+H245+H239</f>
        <v>2470.1</v>
      </c>
      <c r="I231" s="35"/>
      <c r="J231" s="35"/>
      <c r="K231" s="27"/>
      <c r="L231" s="35"/>
      <c r="M231" s="19"/>
      <c r="N231" s="35"/>
    </row>
    <row r="232" spans="1:14" ht="75" hidden="1" x14ac:dyDescent="0.25">
      <c r="A232" s="11"/>
      <c r="B232" s="5" t="s">
        <v>46</v>
      </c>
      <c r="C232" s="7">
        <v>992</v>
      </c>
      <c r="D232" s="11" t="s">
        <v>36</v>
      </c>
      <c r="E232" s="11" t="s">
        <v>25</v>
      </c>
      <c r="F232" s="11" t="s">
        <v>47</v>
      </c>
      <c r="G232" s="11"/>
      <c r="H232" s="10">
        <f>H233</f>
        <v>0</v>
      </c>
      <c r="I232" s="35"/>
      <c r="J232" s="35"/>
      <c r="K232" s="27"/>
      <c r="L232" s="35" t="e">
        <f>#REF!-I232-J232</f>
        <v>#REF!</v>
      </c>
      <c r="M232" s="19"/>
      <c r="N232" s="35">
        <f>M232-H232</f>
        <v>0</v>
      </c>
    </row>
    <row r="233" spans="1:14" hidden="1" x14ac:dyDescent="0.25">
      <c r="A233" s="11"/>
      <c r="B233" s="5" t="s">
        <v>21</v>
      </c>
      <c r="C233" s="7">
        <v>992</v>
      </c>
      <c r="D233" s="11" t="s">
        <v>36</v>
      </c>
      <c r="E233" s="11" t="s">
        <v>25</v>
      </c>
      <c r="F233" s="11" t="s">
        <v>47</v>
      </c>
      <c r="G233" s="11" t="s">
        <v>22</v>
      </c>
      <c r="H233" s="10">
        <v>0</v>
      </c>
      <c r="I233" s="35"/>
      <c r="J233" s="35"/>
      <c r="K233" s="27"/>
      <c r="L233" s="35" t="e">
        <f>#REF!-I233-J233</f>
        <v>#REF!</v>
      </c>
      <c r="M233" s="19"/>
      <c r="N233" s="35">
        <f>M233-H233</f>
        <v>0</v>
      </c>
    </row>
    <row r="234" spans="1:14" ht="75" hidden="1" x14ac:dyDescent="0.25">
      <c r="A234" s="11"/>
      <c r="B234" s="5" t="s">
        <v>48</v>
      </c>
      <c r="C234" s="7">
        <v>992</v>
      </c>
      <c r="D234" s="11" t="s">
        <v>36</v>
      </c>
      <c r="E234" s="11" t="s">
        <v>25</v>
      </c>
      <c r="F234" s="11" t="s">
        <v>49</v>
      </c>
      <c r="G234" s="11"/>
      <c r="H234" s="10">
        <f>H235</f>
        <v>0</v>
      </c>
      <c r="I234" s="35"/>
      <c r="J234" s="35"/>
      <c r="K234" s="27"/>
      <c r="L234" s="35" t="e">
        <f>#REF!-I234-J234</f>
        <v>#REF!</v>
      </c>
      <c r="M234" s="19"/>
      <c r="N234" s="35">
        <f>M234-H234</f>
        <v>0</v>
      </c>
    </row>
    <row r="235" spans="1:14" hidden="1" x14ac:dyDescent="0.25">
      <c r="A235" s="11"/>
      <c r="B235" s="5" t="s">
        <v>23</v>
      </c>
      <c r="C235" s="7">
        <v>992</v>
      </c>
      <c r="D235" s="11" t="s">
        <v>36</v>
      </c>
      <c r="E235" s="11" t="s">
        <v>25</v>
      </c>
      <c r="F235" s="11" t="s">
        <v>49</v>
      </c>
      <c r="G235" s="11" t="s">
        <v>22</v>
      </c>
      <c r="H235" s="10">
        <v>0</v>
      </c>
      <c r="I235" s="35"/>
      <c r="J235" s="35"/>
      <c r="K235" s="27"/>
      <c r="L235" s="35" t="e">
        <f>#REF!-I235-J235</f>
        <v>#REF!</v>
      </c>
      <c r="M235" s="19"/>
      <c r="N235" s="35">
        <f>M235-H235</f>
        <v>0</v>
      </c>
    </row>
    <row r="236" spans="1:14" ht="30" x14ac:dyDescent="0.25">
      <c r="A236" s="11"/>
      <c r="B236" s="5" t="s">
        <v>97</v>
      </c>
      <c r="C236" s="7">
        <v>992</v>
      </c>
      <c r="D236" s="11" t="s">
        <v>36</v>
      </c>
      <c r="E236" s="11" t="s">
        <v>25</v>
      </c>
      <c r="F236" s="11" t="s">
        <v>269</v>
      </c>
      <c r="G236" s="11"/>
      <c r="H236" s="10">
        <v>2470.1</v>
      </c>
      <c r="I236" s="35"/>
      <c r="J236" s="35"/>
      <c r="K236" s="27"/>
      <c r="L236" s="35"/>
      <c r="M236" s="19"/>
      <c r="N236" s="35"/>
    </row>
    <row r="237" spans="1:14" ht="46.5" customHeight="1" x14ac:dyDescent="0.25">
      <c r="A237" s="11"/>
      <c r="B237" s="6" t="s">
        <v>151</v>
      </c>
      <c r="C237" s="7">
        <v>992</v>
      </c>
      <c r="D237" s="11" t="s">
        <v>36</v>
      </c>
      <c r="E237" s="11" t="s">
        <v>25</v>
      </c>
      <c r="F237" s="11" t="s">
        <v>269</v>
      </c>
      <c r="G237" s="11" t="s">
        <v>150</v>
      </c>
      <c r="H237" s="10">
        <v>2470.1</v>
      </c>
      <c r="I237" s="35">
        <v>120.5</v>
      </c>
      <c r="J237" s="35">
        <v>239.4</v>
      </c>
      <c r="K237" s="27">
        <f>I237+J237</f>
        <v>359.9</v>
      </c>
      <c r="L237" s="35" t="e">
        <f>#REF!-I237-J237</f>
        <v>#REF!</v>
      </c>
      <c r="M237" s="19">
        <v>363</v>
      </c>
      <c r="N237" s="35">
        <v>148.9</v>
      </c>
    </row>
    <row r="238" spans="1:14" ht="90" hidden="1" customHeight="1" x14ac:dyDescent="0.25">
      <c r="A238" s="11"/>
      <c r="B238" s="5"/>
      <c r="C238" s="7"/>
      <c r="D238" s="11"/>
      <c r="E238" s="11"/>
      <c r="F238" s="11"/>
      <c r="G238" s="11"/>
      <c r="H238" s="10">
        <f>H239</f>
        <v>0</v>
      </c>
      <c r="I238" s="35"/>
      <c r="J238" s="35"/>
      <c r="K238" s="27"/>
      <c r="L238" s="35"/>
      <c r="M238" s="19"/>
      <c r="N238" s="35"/>
    </row>
    <row r="239" spans="1:14" ht="32.25" hidden="1" customHeight="1" x14ac:dyDescent="0.25">
      <c r="A239" s="11"/>
      <c r="B239" s="6"/>
      <c r="C239" s="7"/>
      <c r="D239" s="11"/>
      <c r="E239" s="11"/>
      <c r="F239" s="11"/>
      <c r="G239" s="11"/>
      <c r="H239" s="10"/>
      <c r="I239" s="35">
        <v>0</v>
      </c>
      <c r="J239" s="35">
        <v>266.3</v>
      </c>
      <c r="K239" s="27">
        <f>I239+J239</f>
        <v>266.3</v>
      </c>
      <c r="L239" s="35" t="e">
        <f>#REF!-I239-J239</f>
        <v>#REF!</v>
      </c>
      <c r="M239" s="19">
        <v>266.3</v>
      </c>
      <c r="N239" s="35">
        <f>M239-H239</f>
        <v>266.3</v>
      </c>
    </row>
    <row r="240" spans="1:14" hidden="1" x14ac:dyDescent="0.25">
      <c r="A240" s="11"/>
      <c r="B240" s="5"/>
      <c r="C240" s="7"/>
      <c r="D240" s="11"/>
      <c r="E240" s="11"/>
      <c r="F240" s="11"/>
      <c r="G240" s="11"/>
      <c r="H240" s="10">
        <f>H241</f>
        <v>0</v>
      </c>
      <c r="I240" s="35"/>
      <c r="J240" s="35"/>
      <c r="K240" s="27"/>
      <c r="L240" s="35"/>
      <c r="M240" s="19"/>
      <c r="N240" s="35"/>
    </row>
    <row r="241" spans="1:14" hidden="1" x14ac:dyDescent="0.25">
      <c r="A241" s="11"/>
      <c r="B241" s="6"/>
      <c r="C241" s="7"/>
      <c r="D241" s="11"/>
      <c r="E241" s="11"/>
      <c r="F241" s="11"/>
      <c r="G241" s="11"/>
      <c r="H241" s="10"/>
      <c r="I241" s="35">
        <v>0</v>
      </c>
      <c r="J241" s="35"/>
      <c r="K241" s="27">
        <f>I241+J241</f>
        <v>0</v>
      </c>
      <c r="L241" s="35" t="e">
        <f>#REF!-I241-J241</f>
        <v>#REF!</v>
      </c>
      <c r="M241" s="19">
        <v>400</v>
      </c>
      <c r="N241" s="35">
        <f>M241-H241</f>
        <v>400</v>
      </c>
    </row>
    <row r="242" spans="1:14" hidden="1" x14ac:dyDescent="0.25">
      <c r="A242" s="11"/>
      <c r="B242" s="6"/>
      <c r="C242" s="7"/>
      <c r="D242" s="11"/>
      <c r="E242" s="11"/>
      <c r="F242" s="11"/>
      <c r="G242" s="11"/>
      <c r="H242" s="10"/>
      <c r="I242" s="35"/>
      <c r="J242" s="35"/>
      <c r="K242" s="27">
        <f>I242+J242</f>
        <v>0</v>
      </c>
      <c r="L242" s="35" t="e">
        <f>#REF!-I242-J242</f>
        <v>#REF!</v>
      </c>
      <c r="M242" s="19"/>
      <c r="N242" s="35">
        <f>M242-H242</f>
        <v>0</v>
      </c>
    </row>
    <row r="243" spans="1:14" hidden="1" x14ac:dyDescent="0.25">
      <c r="A243" s="11"/>
      <c r="B243" s="6"/>
      <c r="C243" s="7"/>
      <c r="D243" s="11"/>
      <c r="E243" s="11"/>
      <c r="F243" s="11"/>
      <c r="G243" s="11"/>
      <c r="H243" s="10"/>
      <c r="I243" s="35"/>
      <c r="J243" s="35"/>
      <c r="K243" s="27">
        <f>I243+J243</f>
        <v>0</v>
      </c>
      <c r="L243" s="35" t="e">
        <f>#REF!-I243-J243</f>
        <v>#REF!</v>
      </c>
      <c r="M243" s="19"/>
      <c r="N243" s="35">
        <f>M243-H243</f>
        <v>0</v>
      </c>
    </row>
    <row r="244" spans="1:14" hidden="1" x14ac:dyDescent="0.25">
      <c r="A244" s="11"/>
      <c r="B244" s="5"/>
      <c r="C244" s="7"/>
      <c r="D244" s="11"/>
      <c r="E244" s="11"/>
      <c r="F244" s="11"/>
      <c r="G244" s="11"/>
      <c r="H244" s="10">
        <f>H245</f>
        <v>0</v>
      </c>
      <c r="I244" s="35"/>
      <c r="J244" s="35"/>
      <c r="K244" s="27"/>
      <c r="L244" s="35"/>
      <c r="M244" s="19"/>
      <c r="N244" s="35"/>
    </row>
    <row r="245" spans="1:14" hidden="1" x14ac:dyDescent="0.25">
      <c r="A245" s="11"/>
      <c r="B245" s="6"/>
      <c r="C245" s="7"/>
      <c r="D245" s="11"/>
      <c r="E245" s="11"/>
      <c r="F245" s="11"/>
      <c r="G245" s="11"/>
      <c r="H245" s="10"/>
      <c r="I245" s="35">
        <v>0</v>
      </c>
      <c r="J245" s="35"/>
      <c r="K245" s="27">
        <f t="shared" ref="K245:K252" si="4">I245+J245</f>
        <v>0</v>
      </c>
      <c r="L245" s="35" t="e">
        <f>#REF!-I245-J245</f>
        <v>#REF!</v>
      </c>
      <c r="M245" s="19">
        <v>60</v>
      </c>
      <c r="N245" s="35">
        <f t="shared" ref="N245:N252" si="5">M245-H245</f>
        <v>60</v>
      </c>
    </row>
    <row r="246" spans="1:14" hidden="1" x14ac:dyDescent="0.25">
      <c r="A246" s="11"/>
      <c r="B246" s="5"/>
      <c r="C246" s="7"/>
      <c r="D246" s="11"/>
      <c r="E246" s="11"/>
      <c r="F246" s="11"/>
      <c r="G246" s="11"/>
      <c r="H246" s="10">
        <f>H247</f>
        <v>0</v>
      </c>
      <c r="I246" s="35"/>
      <c r="J246" s="35"/>
      <c r="K246" s="27">
        <f t="shared" si="4"/>
        <v>0</v>
      </c>
      <c r="L246" s="35" t="e">
        <f>#REF!-I246-J246</f>
        <v>#REF!</v>
      </c>
      <c r="M246" s="19"/>
      <c r="N246" s="35">
        <f t="shared" si="5"/>
        <v>0</v>
      </c>
    </row>
    <row r="247" spans="1:14" hidden="1" x14ac:dyDescent="0.25">
      <c r="A247" s="11"/>
      <c r="B247" s="5"/>
      <c r="C247" s="7"/>
      <c r="D247" s="11"/>
      <c r="E247" s="11"/>
      <c r="F247" s="11"/>
      <c r="G247" s="11"/>
      <c r="H247" s="10">
        <v>0</v>
      </c>
      <c r="I247" s="35"/>
      <c r="J247" s="35"/>
      <c r="K247" s="27">
        <f t="shared" si="4"/>
        <v>0</v>
      </c>
      <c r="L247" s="35" t="e">
        <f>#REF!-I247-J247</f>
        <v>#REF!</v>
      </c>
      <c r="M247" s="19"/>
      <c r="N247" s="35">
        <f t="shared" si="5"/>
        <v>0</v>
      </c>
    </row>
    <row r="248" spans="1:14" ht="96" hidden="1" customHeight="1" x14ac:dyDescent="0.25">
      <c r="A248" s="11"/>
      <c r="B248" s="5"/>
      <c r="C248" s="7"/>
      <c r="D248" s="11"/>
      <c r="E248" s="11"/>
      <c r="F248" s="11"/>
      <c r="G248" s="11"/>
      <c r="H248" s="10">
        <f>H249</f>
        <v>0</v>
      </c>
      <c r="I248" s="35"/>
      <c r="J248" s="35"/>
      <c r="K248" s="27">
        <f t="shared" si="4"/>
        <v>0</v>
      </c>
      <c r="L248" s="35" t="e">
        <f>#REF!-I248-J248</f>
        <v>#REF!</v>
      </c>
      <c r="M248" s="19"/>
      <c r="N248" s="35">
        <f t="shared" si="5"/>
        <v>0</v>
      </c>
    </row>
    <row r="249" spans="1:14" hidden="1" x14ac:dyDescent="0.25">
      <c r="A249" s="11"/>
      <c r="B249" s="5"/>
      <c r="C249" s="7"/>
      <c r="D249" s="11"/>
      <c r="E249" s="11"/>
      <c r="F249" s="11"/>
      <c r="G249" s="11"/>
      <c r="H249" s="10"/>
      <c r="I249" s="35"/>
      <c r="J249" s="35"/>
      <c r="K249" s="27">
        <f t="shared" si="4"/>
        <v>0</v>
      </c>
      <c r="L249" s="35" t="e">
        <f>#REF!-I249-J249</f>
        <v>#REF!</v>
      </c>
      <c r="M249" s="19"/>
      <c r="N249" s="35">
        <f t="shared" si="5"/>
        <v>0</v>
      </c>
    </row>
    <row r="250" spans="1:14" hidden="1" x14ac:dyDescent="0.25">
      <c r="A250" s="11"/>
      <c r="B250" s="5"/>
      <c r="C250" s="7"/>
      <c r="D250" s="11"/>
      <c r="E250" s="11"/>
      <c r="F250" s="11"/>
      <c r="G250" s="11"/>
      <c r="H250" s="10">
        <f>H251</f>
        <v>0</v>
      </c>
      <c r="I250" s="35"/>
      <c r="J250" s="35"/>
      <c r="K250" s="27">
        <f t="shared" si="4"/>
        <v>0</v>
      </c>
      <c r="L250" s="35" t="e">
        <f>#REF!-I250-J250</f>
        <v>#REF!</v>
      </c>
      <c r="M250" s="19"/>
      <c r="N250" s="35">
        <f t="shared" si="5"/>
        <v>0</v>
      </c>
    </row>
    <row r="251" spans="1:14" hidden="1" x14ac:dyDescent="0.25">
      <c r="A251" s="11"/>
      <c r="B251" s="5"/>
      <c r="C251" s="7"/>
      <c r="D251" s="11"/>
      <c r="E251" s="11"/>
      <c r="F251" s="11"/>
      <c r="G251" s="11"/>
      <c r="H251" s="10">
        <f>H252</f>
        <v>0</v>
      </c>
      <c r="I251" s="35"/>
      <c r="J251" s="35"/>
      <c r="K251" s="27">
        <f t="shared" si="4"/>
        <v>0</v>
      </c>
      <c r="L251" s="35" t="e">
        <f>#REF!-I251-J251</f>
        <v>#REF!</v>
      </c>
      <c r="M251" s="19"/>
      <c r="N251" s="35">
        <f t="shared" si="5"/>
        <v>0</v>
      </c>
    </row>
    <row r="252" spans="1:14" hidden="1" x14ac:dyDescent="0.25">
      <c r="A252" s="11"/>
      <c r="B252" s="5"/>
      <c r="C252" s="7"/>
      <c r="D252" s="11"/>
      <c r="E252" s="11"/>
      <c r="F252" s="11"/>
      <c r="G252" s="11"/>
      <c r="H252" s="10"/>
      <c r="I252" s="35"/>
      <c r="J252" s="35"/>
      <c r="K252" s="27">
        <f t="shared" si="4"/>
        <v>0</v>
      </c>
      <c r="L252" s="35" t="e">
        <f>#REF!-I252-J252</f>
        <v>#REF!</v>
      </c>
      <c r="M252" s="19"/>
      <c r="N252" s="35">
        <f t="shared" si="5"/>
        <v>0</v>
      </c>
    </row>
    <row r="253" spans="1:14" hidden="1" x14ac:dyDescent="0.25">
      <c r="A253" s="11"/>
      <c r="B253" s="5"/>
      <c r="C253" s="7"/>
      <c r="D253" s="11"/>
      <c r="E253" s="11"/>
      <c r="F253" s="11"/>
      <c r="G253" s="11"/>
      <c r="H253" s="10">
        <f>H254</f>
        <v>0</v>
      </c>
      <c r="I253" s="35"/>
      <c r="J253" s="35"/>
      <c r="K253" s="27"/>
      <c r="L253" s="35"/>
      <c r="M253" s="19"/>
      <c r="N253" s="35"/>
    </row>
    <row r="254" spans="1:14" hidden="1" x14ac:dyDescent="0.25">
      <c r="A254" s="11"/>
      <c r="B254" s="5"/>
      <c r="C254" s="7"/>
      <c r="D254" s="11"/>
      <c r="E254" s="11"/>
      <c r="F254" s="11"/>
      <c r="G254" s="11"/>
      <c r="H254" s="10">
        <f>H255</f>
        <v>0</v>
      </c>
      <c r="I254" s="35"/>
      <c r="J254" s="35"/>
      <c r="K254" s="27"/>
      <c r="L254" s="35"/>
      <c r="M254" s="19"/>
      <c r="N254" s="35"/>
    </row>
    <row r="255" spans="1:14" hidden="1" x14ac:dyDescent="0.25">
      <c r="A255" s="11"/>
      <c r="B255" s="6"/>
      <c r="C255" s="7"/>
      <c r="D255" s="11"/>
      <c r="E255" s="11"/>
      <c r="F255" s="11"/>
      <c r="G255" s="11"/>
      <c r="H255" s="10"/>
      <c r="I255" s="35">
        <v>0</v>
      </c>
      <c r="J255" s="35"/>
      <c r="K255" s="27">
        <f>I255+J255</f>
        <v>0</v>
      </c>
      <c r="L255" s="35" t="e">
        <f>#REF!-I255-J255</f>
        <v>#REF!</v>
      </c>
      <c r="M255" s="19">
        <v>300</v>
      </c>
      <c r="N255" s="35">
        <f>M255-H255</f>
        <v>300</v>
      </c>
    </row>
    <row r="256" spans="1:14" ht="60" x14ac:dyDescent="0.25">
      <c r="A256" s="11"/>
      <c r="B256" s="6" t="s">
        <v>289</v>
      </c>
      <c r="C256" s="7">
        <v>992</v>
      </c>
      <c r="D256" s="11" t="s">
        <v>36</v>
      </c>
      <c r="E256" s="11" t="s">
        <v>25</v>
      </c>
      <c r="F256" s="11" t="s">
        <v>290</v>
      </c>
      <c r="G256" s="11"/>
      <c r="H256" s="10">
        <v>1151.4000000000001</v>
      </c>
      <c r="I256" s="35"/>
      <c r="J256" s="35"/>
      <c r="K256" s="27"/>
      <c r="L256" s="35"/>
      <c r="M256" s="19"/>
      <c r="N256" s="35"/>
    </row>
    <row r="257" spans="1:14" ht="45" x14ac:dyDescent="0.25">
      <c r="A257" s="11"/>
      <c r="B257" s="6" t="s">
        <v>151</v>
      </c>
      <c r="C257" s="7">
        <v>992</v>
      </c>
      <c r="D257" s="11" t="s">
        <v>36</v>
      </c>
      <c r="E257" s="11" t="s">
        <v>25</v>
      </c>
      <c r="F257" s="11" t="s">
        <v>290</v>
      </c>
      <c r="G257" s="11" t="s">
        <v>150</v>
      </c>
      <c r="H257" s="10">
        <v>1151.4000000000001</v>
      </c>
      <c r="I257" s="35"/>
      <c r="J257" s="35"/>
      <c r="K257" s="27"/>
      <c r="L257" s="35"/>
      <c r="M257" s="19"/>
      <c r="N257" s="35"/>
    </row>
    <row r="258" spans="1:14" ht="57.75" customHeight="1" x14ac:dyDescent="0.25">
      <c r="A258" s="11"/>
      <c r="B258" s="13" t="s">
        <v>339</v>
      </c>
      <c r="C258" s="12">
        <v>992</v>
      </c>
      <c r="D258" s="14" t="s">
        <v>36</v>
      </c>
      <c r="E258" s="14" t="s">
        <v>25</v>
      </c>
      <c r="F258" s="14" t="s">
        <v>340</v>
      </c>
      <c r="G258" s="14"/>
      <c r="H258" s="15">
        <v>100</v>
      </c>
      <c r="I258" s="35"/>
      <c r="J258" s="35"/>
      <c r="K258" s="27"/>
      <c r="L258" s="35"/>
      <c r="M258" s="19"/>
      <c r="N258" s="35"/>
    </row>
    <row r="259" spans="1:14" ht="29.25" customHeight="1" x14ac:dyDescent="0.25">
      <c r="A259" s="11"/>
      <c r="B259" s="6" t="s">
        <v>342</v>
      </c>
      <c r="C259" s="7">
        <v>992</v>
      </c>
      <c r="D259" s="11" t="s">
        <v>36</v>
      </c>
      <c r="E259" s="11" t="s">
        <v>25</v>
      </c>
      <c r="F259" s="11" t="s">
        <v>341</v>
      </c>
      <c r="G259" s="14"/>
      <c r="H259" s="10">
        <v>100</v>
      </c>
      <c r="I259" s="35"/>
      <c r="J259" s="35"/>
      <c r="K259" s="27"/>
      <c r="L259" s="35"/>
      <c r="M259" s="19"/>
      <c r="N259" s="35"/>
    </row>
    <row r="260" spans="1:14" ht="30" customHeight="1" x14ac:dyDescent="0.25">
      <c r="A260" s="11"/>
      <c r="B260" s="6" t="s">
        <v>343</v>
      </c>
      <c r="C260" s="7">
        <v>992</v>
      </c>
      <c r="D260" s="11" t="s">
        <v>36</v>
      </c>
      <c r="E260" s="11" t="s">
        <v>25</v>
      </c>
      <c r="F260" s="11" t="s">
        <v>248</v>
      </c>
      <c r="G260" s="14"/>
      <c r="H260" s="10">
        <v>100</v>
      </c>
      <c r="I260" s="35"/>
      <c r="J260" s="35"/>
      <c r="K260" s="27"/>
      <c r="L260" s="35"/>
      <c r="M260" s="19"/>
      <c r="N260" s="35"/>
    </row>
    <row r="261" spans="1:14" ht="44.25" customHeight="1" x14ac:dyDescent="0.25">
      <c r="A261" s="11"/>
      <c r="B261" s="6" t="s">
        <v>344</v>
      </c>
      <c r="C261" s="7">
        <v>992</v>
      </c>
      <c r="D261" s="11" t="s">
        <v>36</v>
      </c>
      <c r="E261" s="11" t="s">
        <v>25</v>
      </c>
      <c r="F261" s="11" t="s">
        <v>247</v>
      </c>
      <c r="G261" s="11"/>
      <c r="H261" s="10">
        <v>100</v>
      </c>
      <c r="I261" s="35"/>
      <c r="J261" s="35"/>
      <c r="K261" s="27"/>
      <c r="L261" s="35"/>
      <c r="M261" s="19"/>
      <c r="N261" s="35"/>
    </row>
    <row r="262" spans="1:14" ht="52.5" customHeight="1" x14ac:dyDescent="0.25">
      <c r="A262" s="11"/>
      <c r="B262" s="6" t="s">
        <v>151</v>
      </c>
      <c r="C262" s="7">
        <v>992</v>
      </c>
      <c r="D262" s="11" t="s">
        <v>36</v>
      </c>
      <c r="E262" s="11" t="s">
        <v>25</v>
      </c>
      <c r="F262" s="11" t="s">
        <v>247</v>
      </c>
      <c r="G262" s="11" t="s">
        <v>150</v>
      </c>
      <c r="H262" s="10">
        <v>100</v>
      </c>
      <c r="I262" s="35"/>
      <c r="J262" s="35"/>
      <c r="K262" s="27"/>
      <c r="L262" s="35"/>
      <c r="M262" s="19"/>
      <c r="N262" s="35"/>
    </row>
    <row r="263" spans="1:14" s="16" customFormat="1" x14ac:dyDescent="0.25">
      <c r="A263" s="14" t="s">
        <v>358</v>
      </c>
      <c r="B263" s="17" t="s">
        <v>50</v>
      </c>
      <c r="C263" s="12">
        <v>992</v>
      </c>
      <c r="D263" s="14" t="s">
        <v>51</v>
      </c>
      <c r="E263" s="14"/>
      <c r="F263" s="14"/>
      <c r="G263" s="14"/>
      <c r="H263" s="15">
        <f>H264</f>
        <v>100</v>
      </c>
      <c r="I263" s="32"/>
      <c r="J263" s="32"/>
      <c r="K263" s="27"/>
      <c r="L263" s="35"/>
      <c r="M263" s="33"/>
      <c r="N263" s="35"/>
    </row>
    <row r="264" spans="1:14" x14ac:dyDescent="0.25">
      <c r="A264" s="11" t="s">
        <v>365</v>
      </c>
      <c r="B264" s="62" t="s">
        <v>311</v>
      </c>
      <c r="C264" s="63">
        <v>992</v>
      </c>
      <c r="D264" s="64" t="s">
        <v>51</v>
      </c>
      <c r="E264" s="64" t="s">
        <v>51</v>
      </c>
      <c r="F264" s="61"/>
      <c r="G264" s="61"/>
      <c r="H264" s="65">
        <f>H265</f>
        <v>100</v>
      </c>
      <c r="I264" s="35"/>
      <c r="J264" s="35"/>
      <c r="K264" s="27"/>
      <c r="L264" s="35"/>
      <c r="M264" s="19"/>
      <c r="N264" s="35"/>
    </row>
    <row r="265" spans="1:14" ht="28.5" customHeight="1" x14ac:dyDescent="0.25">
      <c r="A265" s="11"/>
      <c r="B265" s="58" t="s">
        <v>126</v>
      </c>
      <c r="C265" s="66">
        <v>992</v>
      </c>
      <c r="D265" s="61" t="s">
        <v>51</v>
      </c>
      <c r="E265" s="61" t="s">
        <v>51</v>
      </c>
      <c r="F265" s="61" t="s">
        <v>218</v>
      </c>
      <c r="G265" s="61"/>
      <c r="H265" s="56">
        <v>100</v>
      </c>
      <c r="I265" s="35"/>
      <c r="J265" s="35"/>
      <c r="K265" s="27"/>
      <c r="L265" s="35"/>
      <c r="M265" s="19"/>
      <c r="N265" s="35"/>
    </row>
    <row r="266" spans="1:14" ht="26.25" customHeight="1" x14ac:dyDescent="0.25">
      <c r="A266" s="11"/>
      <c r="B266" s="58" t="s">
        <v>219</v>
      </c>
      <c r="C266" s="66">
        <v>992</v>
      </c>
      <c r="D266" s="61" t="s">
        <v>51</v>
      </c>
      <c r="E266" s="61" t="s">
        <v>51</v>
      </c>
      <c r="F266" s="61" t="s">
        <v>220</v>
      </c>
      <c r="G266" s="61"/>
      <c r="H266" s="56">
        <v>100</v>
      </c>
      <c r="I266" s="35"/>
      <c r="J266" s="35"/>
      <c r="K266" s="27"/>
      <c r="L266" s="35"/>
      <c r="M266" s="19"/>
      <c r="N266" s="35"/>
    </row>
    <row r="267" spans="1:14" ht="30" x14ac:dyDescent="0.25">
      <c r="A267" s="11"/>
      <c r="B267" s="58" t="s">
        <v>108</v>
      </c>
      <c r="C267" s="66">
        <v>992</v>
      </c>
      <c r="D267" s="61" t="s">
        <v>51</v>
      </c>
      <c r="E267" s="61" t="s">
        <v>51</v>
      </c>
      <c r="F267" s="61" t="s">
        <v>270</v>
      </c>
      <c r="G267" s="61"/>
      <c r="H267" s="56">
        <v>100</v>
      </c>
      <c r="I267" s="35"/>
      <c r="J267" s="35"/>
      <c r="K267" s="27"/>
      <c r="L267" s="35"/>
      <c r="M267" s="19"/>
      <c r="N267" s="35"/>
    </row>
    <row r="268" spans="1:14" ht="43.5" customHeight="1" x14ac:dyDescent="0.25">
      <c r="A268" s="11"/>
      <c r="B268" s="58" t="s">
        <v>151</v>
      </c>
      <c r="C268" s="66">
        <v>992</v>
      </c>
      <c r="D268" s="61" t="s">
        <v>51</v>
      </c>
      <c r="E268" s="61" t="s">
        <v>51</v>
      </c>
      <c r="F268" s="61" t="s">
        <v>270</v>
      </c>
      <c r="G268" s="61" t="s">
        <v>150</v>
      </c>
      <c r="H268" s="56">
        <v>100</v>
      </c>
      <c r="I268" s="35"/>
      <c r="J268" s="35"/>
      <c r="K268" s="27"/>
      <c r="L268" s="35"/>
      <c r="M268" s="19"/>
      <c r="N268" s="35"/>
    </row>
    <row r="269" spans="1:14" hidden="1" x14ac:dyDescent="0.25">
      <c r="A269" s="11"/>
      <c r="B269" s="6"/>
      <c r="C269" s="7"/>
      <c r="D269" s="11"/>
      <c r="E269" s="11"/>
      <c r="F269" s="11"/>
      <c r="G269" s="11"/>
      <c r="H269" s="10"/>
      <c r="I269" s="35"/>
      <c r="J269" s="35"/>
      <c r="K269" s="27"/>
      <c r="L269" s="35"/>
      <c r="M269" s="19"/>
      <c r="N269" s="35"/>
    </row>
    <row r="270" spans="1:14" s="16" customFormat="1" x14ac:dyDescent="0.25">
      <c r="A270" s="14" t="s">
        <v>366</v>
      </c>
      <c r="B270" s="17" t="s">
        <v>52</v>
      </c>
      <c r="C270" s="12">
        <v>992</v>
      </c>
      <c r="D270" s="14" t="s">
        <v>53</v>
      </c>
      <c r="E270" s="14"/>
      <c r="F270" s="14"/>
      <c r="G270" s="14"/>
      <c r="H270" s="15">
        <f>H271</f>
        <v>20304.300000000003</v>
      </c>
      <c r="I270" s="32"/>
      <c r="J270" s="32"/>
      <c r="K270" s="27"/>
      <c r="L270" s="35"/>
      <c r="M270" s="33"/>
      <c r="N270" s="35"/>
    </row>
    <row r="271" spans="1:14" x14ac:dyDescent="0.25">
      <c r="A271" s="11" t="s">
        <v>367</v>
      </c>
      <c r="B271" s="5" t="s">
        <v>109</v>
      </c>
      <c r="C271" s="7">
        <v>992</v>
      </c>
      <c r="D271" s="11" t="s">
        <v>53</v>
      </c>
      <c r="E271" s="11" t="s">
        <v>9</v>
      </c>
      <c r="F271" s="11"/>
      <c r="G271" s="11"/>
      <c r="H271" s="10">
        <f>H275</f>
        <v>20304.300000000003</v>
      </c>
      <c r="I271" s="35"/>
      <c r="J271" s="35"/>
      <c r="K271" s="27"/>
      <c r="L271" s="35"/>
      <c r="M271" s="19"/>
      <c r="N271" s="35"/>
    </row>
    <row r="272" spans="1:14" hidden="1" x14ac:dyDescent="0.25">
      <c r="A272" s="11"/>
      <c r="B272" s="5"/>
      <c r="C272" s="7"/>
      <c r="D272" s="11"/>
      <c r="E272" s="11"/>
      <c r="F272" s="11"/>
      <c r="G272" s="11"/>
      <c r="H272" s="10"/>
      <c r="I272" s="35"/>
      <c r="J272" s="35"/>
      <c r="K272" s="27"/>
      <c r="L272" s="35"/>
      <c r="M272" s="19"/>
      <c r="N272" s="35"/>
    </row>
    <row r="273" spans="1:14" hidden="1" x14ac:dyDescent="0.25">
      <c r="A273" s="11"/>
      <c r="B273" s="5"/>
      <c r="C273" s="7"/>
      <c r="D273" s="11"/>
      <c r="E273" s="11"/>
      <c r="F273" s="11"/>
      <c r="G273" s="11"/>
      <c r="H273" s="10"/>
      <c r="I273" s="35"/>
      <c r="J273" s="35"/>
      <c r="K273" s="27"/>
      <c r="L273" s="35"/>
      <c r="M273" s="19"/>
      <c r="N273" s="35"/>
    </row>
    <row r="274" spans="1:14" hidden="1" x14ac:dyDescent="0.25">
      <c r="A274" s="11"/>
      <c r="B274" s="5"/>
      <c r="C274" s="7"/>
      <c r="D274" s="11"/>
      <c r="E274" s="11"/>
      <c r="F274" s="11"/>
      <c r="G274" s="11"/>
      <c r="H274" s="10"/>
      <c r="I274" s="35"/>
      <c r="J274" s="35"/>
      <c r="K274" s="27"/>
      <c r="L274" s="35"/>
      <c r="M274" s="19"/>
      <c r="N274" s="35"/>
    </row>
    <row r="275" spans="1:14" ht="44.25" customHeight="1" x14ac:dyDescent="0.25">
      <c r="A275" s="11"/>
      <c r="B275" s="5" t="s">
        <v>127</v>
      </c>
      <c r="C275" s="7">
        <v>992</v>
      </c>
      <c r="D275" s="11" t="s">
        <v>53</v>
      </c>
      <c r="E275" s="11" t="s">
        <v>9</v>
      </c>
      <c r="F275" s="11" t="s">
        <v>221</v>
      </c>
      <c r="G275" s="11"/>
      <c r="H275" s="10">
        <f>H278+H287</f>
        <v>20304.300000000003</v>
      </c>
      <c r="I275" s="35"/>
      <c r="J275" s="35"/>
      <c r="K275" s="27"/>
      <c r="L275" s="35"/>
      <c r="M275" s="19"/>
      <c r="N275" s="35"/>
    </row>
    <row r="276" spans="1:14" ht="60" hidden="1" x14ac:dyDescent="0.25">
      <c r="A276" s="76"/>
      <c r="B276" s="6" t="s">
        <v>72</v>
      </c>
      <c r="C276" s="7">
        <v>992</v>
      </c>
      <c r="D276" s="11" t="s">
        <v>53</v>
      </c>
      <c r="E276" s="11" t="s">
        <v>9</v>
      </c>
      <c r="F276" s="11" t="s">
        <v>73</v>
      </c>
      <c r="G276" s="11"/>
      <c r="H276" s="10">
        <f>H277</f>
        <v>0</v>
      </c>
      <c r="I276" s="35"/>
      <c r="J276" s="35"/>
      <c r="K276" s="27"/>
      <c r="L276" s="35"/>
      <c r="M276" s="19"/>
      <c r="N276" s="35"/>
    </row>
    <row r="277" spans="1:14" ht="30" hidden="1" x14ac:dyDescent="0.25">
      <c r="A277" s="76"/>
      <c r="B277" s="5" t="s">
        <v>55</v>
      </c>
      <c r="C277" s="7">
        <v>992</v>
      </c>
      <c r="D277" s="11" t="s">
        <v>53</v>
      </c>
      <c r="E277" s="11" t="s">
        <v>9</v>
      </c>
      <c r="F277" s="11" t="s">
        <v>73</v>
      </c>
      <c r="G277" s="11" t="s">
        <v>54</v>
      </c>
      <c r="H277" s="10">
        <v>0</v>
      </c>
      <c r="I277" s="35"/>
      <c r="J277" s="35"/>
      <c r="K277" s="27"/>
      <c r="L277" s="35"/>
      <c r="M277" s="19"/>
      <c r="N277" s="35"/>
    </row>
    <row r="278" spans="1:14" ht="50.25" customHeight="1" x14ac:dyDescent="0.25">
      <c r="A278" s="11"/>
      <c r="B278" s="5" t="s">
        <v>312</v>
      </c>
      <c r="C278" s="7">
        <v>992</v>
      </c>
      <c r="D278" s="11" t="s">
        <v>53</v>
      </c>
      <c r="E278" s="11" t="s">
        <v>9</v>
      </c>
      <c r="F278" s="11" t="s">
        <v>222</v>
      </c>
      <c r="G278" s="11"/>
      <c r="H278" s="10">
        <f>H279</f>
        <v>19304.300000000003</v>
      </c>
      <c r="I278" s="35"/>
      <c r="J278" s="35"/>
      <c r="K278" s="27"/>
      <c r="L278" s="35"/>
      <c r="M278" s="19"/>
      <c r="N278" s="35"/>
    </row>
    <row r="279" spans="1:14" ht="18" customHeight="1" x14ac:dyDescent="0.25">
      <c r="A279" s="11"/>
      <c r="B279" s="5" t="s">
        <v>223</v>
      </c>
      <c r="C279" s="7">
        <v>992</v>
      </c>
      <c r="D279" s="11" t="s">
        <v>53</v>
      </c>
      <c r="E279" s="11" t="s">
        <v>9</v>
      </c>
      <c r="F279" s="11" t="s">
        <v>224</v>
      </c>
      <c r="G279" s="11"/>
      <c r="H279" s="10">
        <f>H280+H285</f>
        <v>19304.300000000003</v>
      </c>
      <c r="I279" s="35"/>
      <c r="J279" s="35"/>
      <c r="K279" s="27"/>
      <c r="L279" s="35"/>
      <c r="M279" s="19"/>
      <c r="N279" s="35"/>
    </row>
    <row r="280" spans="1:14" ht="45" x14ac:dyDescent="0.25">
      <c r="A280" s="11"/>
      <c r="B280" s="5" t="s">
        <v>319</v>
      </c>
      <c r="C280" s="7">
        <v>992</v>
      </c>
      <c r="D280" s="11" t="s">
        <v>53</v>
      </c>
      <c r="E280" s="11" t="s">
        <v>9</v>
      </c>
      <c r="F280" s="11" t="s">
        <v>279</v>
      </c>
      <c r="G280" s="11"/>
      <c r="H280" s="10">
        <f>H281+H283+H284</f>
        <v>19304.300000000003</v>
      </c>
      <c r="I280" s="35"/>
      <c r="J280" s="35"/>
      <c r="K280" s="27"/>
      <c r="L280" s="35"/>
      <c r="M280" s="19"/>
      <c r="N280" s="35"/>
    </row>
    <row r="281" spans="1:14" ht="90" x14ac:dyDescent="0.25">
      <c r="A281" s="11"/>
      <c r="B281" s="6" t="s">
        <v>137</v>
      </c>
      <c r="C281" s="7">
        <v>992</v>
      </c>
      <c r="D281" s="11" t="s">
        <v>53</v>
      </c>
      <c r="E281" s="11" t="s">
        <v>9</v>
      </c>
      <c r="F281" s="11" t="s">
        <v>279</v>
      </c>
      <c r="G281" s="11" t="s">
        <v>134</v>
      </c>
      <c r="H281" s="10">
        <v>9528.2000000000007</v>
      </c>
      <c r="I281" s="35"/>
      <c r="J281" s="35"/>
      <c r="K281" s="27"/>
      <c r="L281" s="35"/>
      <c r="M281" s="19"/>
      <c r="N281" s="35"/>
    </row>
    <row r="282" spans="1:14" ht="20.25" hidden="1" customHeight="1" x14ac:dyDescent="0.25">
      <c r="A282" s="11"/>
      <c r="B282" s="6"/>
      <c r="C282" s="7"/>
      <c r="D282" s="11"/>
      <c r="E282" s="11"/>
      <c r="F282" s="11"/>
      <c r="G282" s="11"/>
      <c r="H282" s="10"/>
      <c r="I282" s="35"/>
      <c r="J282" s="35"/>
      <c r="K282" s="27"/>
      <c r="L282" s="35"/>
      <c r="M282" s="19"/>
      <c r="N282" s="35"/>
    </row>
    <row r="283" spans="1:14" ht="48.75" customHeight="1" x14ac:dyDescent="0.25">
      <c r="A283" s="11"/>
      <c r="B283" s="6" t="s">
        <v>151</v>
      </c>
      <c r="C283" s="7">
        <v>992</v>
      </c>
      <c r="D283" s="11" t="s">
        <v>53</v>
      </c>
      <c r="E283" s="11" t="s">
        <v>9</v>
      </c>
      <c r="F283" s="11" t="s">
        <v>279</v>
      </c>
      <c r="G283" s="11" t="s">
        <v>150</v>
      </c>
      <c r="H283" s="10">
        <v>9696.1</v>
      </c>
      <c r="I283" s="35"/>
      <c r="J283" s="35"/>
      <c r="K283" s="27"/>
      <c r="L283" s="35"/>
      <c r="M283" s="19"/>
      <c r="N283" s="35"/>
    </row>
    <row r="284" spans="1:14" ht="26.25" customHeight="1" x14ac:dyDescent="0.25">
      <c r="A284" s="11"/>
      <c r="B284" s="6" t="s">
        <v>175</v>
      </c>
      <c r="C284" s="7">
        <v>992</v>
      </c>
      <c r="D284" s="11" t="s">
        <v>53</v>
      </c>
      <c r="E284" s="11" t="s">
        <v>9</v>
      </c>
      <c r="F284" s="11" t="s">
        <v>279</v>
      </c>
      <c r="G284" s="11" t="s">
        <v>176</v>
      </c>
      <c r="H284" s="10">
        <v>80</v>
      </c>
      <c r="I284" s="35"/>
      <c r="J284" s="35"/>
      <c r="K284" s="27"/>
      <c r="L284" s="35"/>
      <c r="M284" s="19"/>
      <c r="N284" s="35"/>
    </row>
    <row r="285" spans="1:14" ht="48.75" hidden="1" customHeight="1" x14ac:dyDescent="0.25">
      <c r="A285" s="11"/>
      <c r="B285" s="6" t="s">
        <v>291</v>
      </c>
      <c r="C285" s="7">
        <v>992</v>
      </c>
      <c r="D285" s="11" t="s">
        <v>53</v>
      </c>
      <c r="E285" s="11" t="s">
        <v>9</v>
      </c>
      <c r="F285" s="11" t="s">
        <v>292</v>
      </c>
      <c r="G285" s="11"/>
      <c r="H285" s="10"/>
      <c r="I285" s="35"/>
      <c r="J285" s="35"/>
      <c r="K285" s="27"/>
      <c r="L285" s="35"/>
      <c r="M285" s="19"/>
      <c r="N285" s="35"/>
    </row>
    <row r="286" spans="1:14" ht="48.75" hidden="1" customHeight="1" x14ac:dyDescent="0.25">
      <c r="A286" s="11"/>
      <c r="B286" s="6" t="s">
        <v>151</v>
      </c>
      <c r="C286" s="7">
        <v>992</v>
      </c>
      <c r="D286" s="11" t="s">
        <v>293</v>
      </c>
      <c r="E286" s="11" t="s">
        <v>9</v>
      </c>
      <c r="F286" s="11" t="s">
        <v>292</v>
      </c>
      <c r="G286" s="11" t="s">
        <v>150</v>
      </c>
      <c r="H286" s="10"/>
      <c r="I286" s="35"/>
      <c r="J286" s="35"/>
      <c r="K286" s="27"/>
      <c r="L286" s="35"/>
      <c r="M286" s="19"/>
      <c r="N286" s="35"/>
    </row>
    <row r="287" spans="1:14" ht="48" customHeight="1" x14ac:dyDescent="0.25">
      <c r="A287" s="11"/>
      <c r="B287" s="5" t="s">
        <v>313</v>
      </c>
      <c r="C287" s="7">
        <v>992</v>
      </c>
      <c r="D287" s="11" t="s">
        <v>53</v>
      </c>
      <c r="E287" s="11" t="s">
        <v>9</v>
      </c>
      <c r="F287" s="11" t="s">
        <v>226</v>
      </c>
      <c r="G287" s="11"/>
      <c r="H287" s="10">
        <f>H290</f>
        <v>1000</v>
      </c>
      <c r="I287" s="35"/>
      <c r="J287" s="35"/>
      <c r="K287" s="27"/>
      <c r="L287" s="35"/>
      <c r="M287" s="19"/>
      <c r="N287" s="35"/>
    </row>
    <row r="288" spans="1:14" hidden="1" x14ac:dyDescent="0.25">
      <c r="A288" s="11"/>
      <c r="B288" s="6"/>
      <c r="C288" s="7"/>
      <c r="D288" s="11"/>
      <c r="E288" s="11"/>
      <c r="F288" s="11"/>
      <c r="G288" s="11"/>
      <c r="H288" s="10"/>
      <c r="I288" s="35">
        <v>412.7</v>
      </c>
      <c r="J288" s="35"/>
      <c r="K288" s="27">
        <f>I288+J288</f>
        <v>412.7</v>
      </c>
      <c r="L288" s="35" t="e">
        <f>#REF!-I288-J288</f>
        <v>#REF!</v>
      </c>
      <c r="M288" s="19">
        <v>1257.4000000000001</v>
      </c>
      <c r="N288" s="35">
        <f>M288-H288</f>
        <v>1257.4000000000001</v>
      </c>
    </row>
    <row r="289" spans="1:14" x14ac:dyDescent="0.25">
      <c r="A289" s="11"/>
      <c r="B289" s="6" t="s">
        <v>225</v>
      </c>
      <c r="C289" s="7">
        <v>992</v>
      </c>
      <c r="D289" s="11" t="s">
        <v>53</v>
      </c>
      <c r="E289" s="11" t="s">
        <v>9</v>
      </c>
      <c r="F289" s="11" t="s">
        <v>227</v>
      </c>
      <c r="G289" s="11"/>
      <c r="H289" s="10">
        <v>1000</v>
      </c>
      <c r="I289" s="35"/>
      <c r="J289" s="35"/>
      <c r="K289" s="27"/>
      <c r="L289" s="35"/>
      <c r="M289" s="19"/>
      <c r="N289" s="35"/>
    </row>
    <row r="290" spans="1:14" ht="30.75" customHeight="1" x14ac:dyDescent="0.25">
      <c r="A290" s="11"/>
      <c r="B290" s="6" t="s">
        <v>98</v>
      </c>
      <c r="C290" s="7">
        <v>992</v>
      </c>
      <c r="D290" s="11" t="s">
        <v>53</v>
      </c>
      <c r="E290" s="11" t="s">
        <v>9</v>
      </c>
      <c r="F290" s="11" t="s">
        <v>280</v>
      </c>
      <c r="G290" s="11"/>
      <c r="H290" s="10">
        <f>H291</f>
        <v>1000</v>
      </c>
      <c r="I290" s="35"/>
      <c r="J290" s="35"/>
      <c r="K290" s="27"/>
      <c r="L290" s="35"/>
      <c r="M290" s="19"/>
      <c r="N290" s="35"/>
    </row>
    <row r="291" spans="1:14" ht="47.25" customHeight="1" x14ac:dyDescent="0.25">
      <c r="A291" s="11"/>
      <c r="B291" s="6" t="s">
        <v>151</v>
      </c>
      <c r="C291" s="7">
        <v>992</v>
      </c>
      <c r="D291" s="11" t="s">
        <v>53</v>
      </c>
      <c r="E291" s="11" t="s">
        <v>9</v>
      </c>
      <c r="F291" s="11" t="s">
        <v>280</v>
      </c>
      <c r="G291" s="11" t="s">
        <v>150</v>
      </c>
      <c r="H291" s="10">
        <v>1000</v>
      </c>
      <c r="I291" s="35">
        <v>552.20000000000005</v>
      </c>
      <c r="J291" s="35">
        <v>524.70000000000005</v>
      </c>
      <c r="K291" s="27">
        <f>I291+J291</f>
        <v>1076.9000000000001</v>
      </c>
      <c r="L291" s="35" t="e">
        <f>#REF!-I291-J291</f>
        <v>#REF!</v>
      </c>
      <c r="M291" s="19">
        <v>1104</v>
      </c>
      <c r="N291" s="35">
        <f>M291-H291</f>
        <v>104</v>
      </c>
    </row>
    <row r="292" spans="1:14" ht="59.25" hidden="1" customHeight="1" x14ac:dyDescent="0.25">
      <c r="A292" s="11"/>
      <c r="B292" s="6"/>
      <c r="C292" s="7"/>
      <c r="D292" s="11"/>
      <c r="E292" s="11"/>
      <c r="F292" s="11"/>
      <c r="G292" s="11"/>
      <c r="H292" s="10"/>
      <c r="I292" s="35"/>
      <c r="J292" s="35"/>
      <c r="K292" s="27"/>
      <c r="L292" s="35"/>
      <c r="M292" s="19"/>
      <c r="N292" s="35"/>
    </row>
    <row r="293" spans="1:14" ht="17.25" hidden="1" customHeight="1" x14ac:dyDescent="0.25">
      <c r="A293" s="11"/>
      <c r="B293" s="6"/>
      <c r="C293" s="7"/>
      <c r="D293" s="11"/>
      <c r="E293" s="11"/>
      <c r="F293" s="11"/>
      <c r="G293" s="11"/>
      <c r="H293" s="10"/>
      <c r="I293" s="35"/>
      <c r="J293" s="35"/>
      <c r="K293" s="27"/>
      <c r="L293" s="35"/>
      <c r="M293" s="19"/>
      <c r="N293" s="35"/>
    </row>
    <row r="294" spans="1:14" ht="15" hidden="1" customHeight="1" x14ac:dyDescent="0.25">
      <c r="A294" s="11"/>
      <c r="B294" s="5"/>
      <c r="C294" s="7"/>
      <c r="D294" s="11"/>
      <c r="E294" s="11"/>
      <c r="F294" s="11"/>
      <c r="G294" s="11"/>
      <c r="H294" s="10"/>
      <c r="I294" s="35"/>
      <c r="J294" s="35"/>
      <c r="K294" s="27"/>
      <c r="L294" s="35"/>
      <c r="M294" s="19"/>
      <c r="N294" s="35"/>
    </row>
    <row r="295" spans="1:14" ht="15" hidden="1" customHeight="1" x14ac:dyDescent="0.25">
      <c r="A295" s="11"/>
      <c r="B295" s="5"/>
      <c r="C295" s="7"/>
      <c r="D295" s="11"/>
      <c r="E295" s="11"/>
      <c r="F295" s="11"/>
      <c r="G295" s="11"/>
      <c r="H295" s="10"/>
      <c r="I295" s="35"/>
      <c r="J295" s="35"/>
      <c r="K295" s="27"/>
      <c r="L295" s="35"/>
      <c r="M295" s="19"/>
      <c r="N295" s="35"/>
    </row>
    <row r="296" spans="1:14" ht="15" hidden="1" customHeight="1" x14ac:dyDescent="0.25">
      <c r="A296" s="11"/>
      <c r="B296" s="6"/>
      <c r="C296" s="7"/>
      <c r="D296" s="11"/>
      <c r="E296" s="11"/>
      <c r="F296" s="11"/>
      <c r="G296" s="11"/>
      <c r="H296" s="10"/>
      <c r="I296" s="35">
        <v>21.1</v>
      </c>
      <c r="J296" s="35">
        <v>14.9</v>
      </c>
      <c r="K296" s="27">
        <f t="shared" ref="K296:K303" si="6">I296+J296</f>
        <v>36</v>
      </c>
      <c r="L296" s="35" t="e">
        <f>#REF!-I296-J296</f>
        <v>#REF!</v>
      </c>
      <c r="M296" s="19">
        <v>150</v>
      </c>
      <c r="N296" s="35">
        <f t="shared" ref="N296:N303" si="7">M296-H296</f>
        <v>150</v>
      </c>
    </row>
    <row r="297" spans="1:14" ht="15" hidden="1" customHeight="1" x14ac:dyDescent="0.25">
      <c r="A297" s="11"/>
      <c r="B297" s="5"/>
      <c r="C297" s="7"/>
      <c r="D297" s="11"/>
      <c r="E297" s="11"/>
      <c r="F297" s="11"/>
      <c r="G297" s="11"/>
      <c r="H297" s="10"/>
      <c r="I297" s="35"/>
      <c r="J297" s="35"/>
      <c r="K297" s="27">
        <f t="shared" si="6"/>
        <v>0</v>
      </c>
      <c r="L297" s="35" t="e">
        <f>#REF!-I297-J297</f>
        <v>#REF!</v>
      </c>
      <c r="M297" s="19"/>
      <c r="N297" s="35">
        <f t="shared" si="7"/>
        <v>0</v>
      </c>
    </row>
    <row r="298" spans="1:14" ht="15" hidden="1" customHeight="1" x14ac:dyDescent="0.25">
      <c r="A298" s="11"/>
      <c r="B298" s="5"/>
      <c r="C298" s="7"/>
      <c r="D298" s="11"/>
      <c r="E298" s="11"/>
      <c r="F298" s="11"/>
      <c r="G298" s="11"/>
      <c r="H298" s="10"/>
      <c r="I298" s="35"/>
      <c r="J298" s="35"/>
      <c r="K298" s="27">
        <f t="shared" si="6"/>
        <v>0</v>
      </c>
      <c r="L298" s="35" t="e">
        <f>#REF!-I298-J298</f>
        <v>#REF!</v>
      </c>
      <c r="M298" s="19"/>
      <c r="N298" s="35">
        <f t="shared" si="7"/>
        <v>0</v>
      </c>
    </row>
    <row r="299" spans="1:14" ht="15" hidden="1" customHeight="1" x14ac:dyDescent="0.25">
      <c r="A299" s="11"/>
      <c r="B299" s="5"/>
      <c r="C299" s="7"/>
      <c r="D299" s="11"/>
      <c r="E299" s="11"/>
      <c r="F299" s="11"/>
      <c r="G299" s="11"/>
      <c r="H299" s="10"/>
      <c r="I299" s="35"/>
      <c r="J299" s="35"/>
      <c r="K299" s="27">
        <f t="shared" si="6"/>
        <v>0</v>
      </c>
      <c r="L299" s="35" t="e">
        <f>#REF!-I299-J299</f>
        <v>#REF!</v>
      </c>
      <c r="M299" s="19"/>
      <c r="N299" s="35">
        <f t="shared" si="7"/>
        <v>0</v>
      </c>
    </row>
    <row r="300" spans="1:14" ht="15" hidden="1" customHeight="1" x14ac:dyDescent="0.25">
      <c r="A300" s="11"/>
      <c r="B300" s="5"/>
      <c r="C300" s="7"/>
      <c r="D300" s="11"/>
      <c r="E300" s="11"/>
      <c r="F300" s="11"/>
      <c r="G300" s="11"/>
      <c r="H300" s="10"/>
      <c r="I300" s="35"/>
      <c r="J300" s="35"/>
      <c r="K300" s="27">
        <f t="shared" si="6"/>
        <v>0</v>
      </c>
      <c r="L300" s="35" t="e">
        <f>#REF!-I300-J300</f>
        <v>#REF!</v>
      </c>
      <c r="M300" s="19"/>
      <c r="N300" s="35">
        <f t="shared" si="7"/>
        <v>0</v>
      </c>
    </row>
    <row r="301" spans="1:14" ht="15" hidden="1" customHeight="1" x14ac:dyDescent="0.25">
      <c r="A301" s="24"/>
      <c r="B301" s="26"/>
      <c r="C301" s="23"/>
      <c r="D301" s="24"/>
      <c r="E301" s="24"/>
      <c r="F301" s="24"/>
      <c r="G301" s="24"/>
      <c r="H301" s="25"/>
      <c r="I301" s="35"/>
      <c r="J301" s="35"/>
      <c r="K301" s="27">
        <f t="shared" si="6"/>
        <v>0</v>
      </c>
      <c r="L301" s="35" t="e">
        <f>#REF!-I301-J301</f>
        <v>#REF!</v>
      </c>
      <c r="M301" s="19"/>
      <c r="N301" s="35">
        <f t="shared" si="7"/>
        <v>0</v>
      </c>
    </row>
    <row r="302" spans="1:14" ht="15" hidden="1" customHeight="1" x14ac:dyDescent="0.25">
      <c r="A302" s="24"/>
      <c r="B302" s="26"/>
      <c r="C302" s="23"/>
      <c r="D302" s="24"/>
      <c r="E302" s="24"/>
      <c r="F302" s="24"/>
      <c r="G302" s="24"/>
      <c r="H302" s="25"/>
      <c r="I302" s="35"/>
      <c r="J302" s="35"/>
      <c r="K302" s="27">
        <f t="shared" si="6"/>
        <v>0</v>
      </c>
      <c r="L302" s="35" t="e">
        <f>#REF!-I302-J302</f>
        <v>#REF!</v>
      </c>
      <c r="M302" s="19"/>
      <c r="N302" s="35">
        <f t="shared" si="7"/>
        <v>0</v>
      </c>
    </row>
    <row r="303" spans="1:14" ht="15" hidden="1" customHeight="1" x14ac:dyDescent="0.25">
      <c r="A303" s="11"/>
      <c r="B303" s="5"/>
      <c r="C303" s="7"/>
      <c r="D303" s="11"/>
      <c r="E303" s="11"/>
      <c r="F303" s="11"/>
      <c r="G303" s="11"/>
      <c r="H303" s="10"/>
      <c r="I303" s="35"/>
      <c r="J303" s="35"/>
      <c r="K303" s="27">
        <f t="shared" si="6"/>
        <v>0</v>
      </c>
      <c r="L303" s="35" t="e">
        <f>#REF!-I303-J303</f>
        <v>#REF!</v>
      </c>
      <c r="M303" s="19"/>
      <c r="N303" s="35">
        <f t="shared" si="7"/>
        <v>0</v>
      </c>
    </row>
    <row r="304" spans="1:14" ht="15" hidden="1" customHeight="1" x14ac:dyDescent="0.25">
      <c r="A304" s="11"/>
      <c r="B304" s="5"/>
      <c r="C304" s="7"/>
      <c r="D304" s="11"/>
      <c r="E304" s="11"/>
      <c r="F304" s="11"/>
      <c r="G304" s="11"/>
      <c r="H304" s="10"/>
      <c r="I304" s="35"/>
      <c r="J304" s="35"/>
      <c r="K304" s="27"/>
      <c r="L304" s="35"/>
      <c r="M304" s="19"/>
      <c r="N304" s="35"/>
    </row>
    <row r="305" spans="1:14" ht="15" hidden="1" customHeight="1" x14ac:dyDescent="0.25">
      <c r="A305" s="11"/>
      <c r="B305" s="6"/>
      <c r="C305" s="7"/>
      <c r="D305" s="11"/>
      <c r="E305" s="11"/>
      <c r="F305" s="11"/>
      <c r="G305" s="11"/>
      <c r="H305" s="10"/>
      <c r="I305" s="35">
        <v>0</v>
      </c>
      <c r="J305" s="35">
        <v>38</v>
      </c>
      <c r="K305" s="27">
        <f>I305+J305</f>
        <v>38</v>
      </c>
      <c r="L305" s="35" t="e">
        <f>#REF!-I305-J305</f>
        <v>#REF!</v>
      </c>
      <c r="M305" s="19">
        <v>38</v>
      </c>
      <c r="N305" s="35">
        <f>M305-H305</f>
        <v>38</v>
      </c>
    </row>
    <row r="306" spans="1:14" ht="15" hidden="1" customHeight="1" x14ac:dyDescent="0.25">
      <c r="A306" s="11"/>
      <c r="B306" s="26"/>
      <c r="C306" s="23"/>
      <c r="D306" s="24"/>
      <c r="E306" s="24"/>
      <c r="F306" s="24"/>
      <c r="G306" s="24"/>
      <c r="H306" s="10"/>
      <c r="I306" s="35"/>
      <c r="J306" s="35"/>
      <c r="K306" s="27"/>
      <c r="L306" s="35"/>
      <c r="M306" s="19"/>
      <c r="N306" s="35"/>
    </row>
    <row r="307" spans="1:14" ht="15" hidden="1" customHeight="1" x14ac:dyDescent="0.25">
      <c r="A307" s="11"/>
      <c r="B307" s="6"/>
      <c r="C307" s="23"/>
      <c r="D307" s="24"/>
      <c r="E307" s="24"/>
      <c r="F307" s="24"/>
      <c r="G307" s="24"/>
      <c r="H307" s="10"/>
      <c r="I307" s="35">
        <v>36.9</v>
      </c>
      <c r="J307" s="35"/>
      <c r="K307" s="27">
        <f>I307+J307</f>
        <v>36.9</v>
      </c>
      <c r="L307" s="35" t="e">
        <f>#REF!-I307-J307</f>
        <v>#REF!</v>
      </c>
      <c r="M307" s="19">
        <v>207.6</v>
      </c>
      <c r="N307" s="35">
        <f>M307-H307</f>
        <v>207.6</v>
      </c>
    </row>
    <row r="308" spans="1:14" ht="15" hidden="1" customHeight="1" x14ac:dyDescent="0.25">
      <c r="A308" s="11"/>
      <c r="B308" s="6"/>
      <c r="C308" s="23"/>
      <c r="D308" s="24"/>
      <c r="E308" s="24"/>
      <c r="F308" s="24"/>
      <c r="G308" s="24"/>
      <c r="H308" s="10"/>
      <c r="I308" s="35"/>
      <c r="J308" s="35"/>
      <c r="K308" s="27"/>
      <c r="L308" s="35"/>
      <c r="M308" s="19"/>
      <c r="N308" s="35"/>
    </row>
    <row r="309" spans="1:14" s="16" customFormat="1" x14ac:dyDescent="0.25">
      <c r="A309" s="14" t="s">
        <v>368</v>
      </c>
      <c r="B309" s="17" t="s">
        <v>57</v>
      </c>
      <c r="C309" s="12">
        <v>992</v>
      </c>
      <c r="D309" s="12">
        <v>10</v>
      </c>
      <c r="E309" s="14"/>
      <c r="F309" s="12"/>
      <c r="G309" s="12"/>
      <c r="H309" s="15">
        <f>H310+H316</f>
        <v>387.1</v>
      </c>
      <c r="I309" s="32"/>
      <c r="J309" s="32"/>
      <c r="K309" s="27"/>
      <c r="L309" s="35"/>
      <c r="M309" s="33"/>
      <c r="N309" s="35"/>
    </row>
    <row r="310" spans="1:14" s="16" customFormat="1" x14ac:dyDescent="0.25">
      <c r="A310" s="14" t="s">
        <v>369</v>
      </c>
      <c r="B310" s="17" t="s">
        <v>130</v>
      </c>
      <c r="C310" s="12">
        <v>992</v>
      </c>
      <c r="D310" s="12">
        <v>10</v>
      </c>
      <c r="E310" s="14" t="s">
        <v>9</v>
      </c>
      <c r="F310" s="12"/>
      <c r="G310" s="12"/>
      <c r="H310" s="10">
        <v>32.1</v>
      </c>
      <c r="I310" s="32"/>
      <c r="J310" s="32"/>
      <c r="K310" s="27"/>
      <c r="L310" s="35"/>
      <c r="M310" s="33"/>
      <c r="N310" s="35"/>
    </row>
    <row r="311" spans="1:14" s="16" customFormat="1" ht="30" x14ac:dyDescent="0.25">
      <c r="A311" s="14"/>
      <c r="B311" s="5" t="s">
        <v>128</v>
      </c>
      <c r="C311" s="7">
        <v>992</v>
      </c>
      <c r="D311" s="7">
        <v>10</v>
      </c>
      <c r="E311" s="11" t="s">
        <v>9</v>
      </c>
      <c r="F311" s="7" t="s">
        <v>228</v>
      </c>
      <c r="G311" s="7"/>
      <c r="H311" s="10">
        <v>32.1</v>
      </c>
      <c r="I311" s="32"/>
      <c r="J311" s="32"/>
      <c r="K311" s="27"/>
      <c r="L311" s="35"/>
      <c r="M311" s="33"/>
      <c r="N311" s="35"/>
    </row>
    <row r="312" spans="1:14" s="16" customFormat="1" ht="31.5" customHeight="1" x14ac:dyDescent="0.25">
      <c r="A312" s="14"/>
      <c r="B312" s="5" t="s">
        <v>314</v>
      </c>
      <c r="C312" s="7">
        <v>992</v>
      </c>
      <c r="D312" s="7">
        <v>10</v>
      </c>
      <c r="E312" s="11" t="s">
        <v>9</v>
      </c>
      <c r="F312" s="7" t="s">
        <v>229</v>
      </c>
      <c r="G312" s="7"/>
      <c r="H312" s="10">
        <v>32.1</v>
      </c>
      <c r="I312" s="32"/>
      <c r="J312" s="32"/>
      <c r="K312" s="27"/>
      <c r="L312" s="35"/>
      <c r="M312" s="33"/>
      <c r="N312" s="35"/>
    </row>
    <row r="313" spans="1:14" s="16" customFormat="1" ht="20.25" customHeight="1" x14ac:dyDescent="0.25">
      <c r="A313" s="14"/>
      <c r="B313" s="5" t="s">
        <v>230</v>
      </c>
      <c r="C313" s="7">
        <v>992</v>
      </c>
      <c r="D313" s="7">
        <v>10</v>
      </c>
      <c r="E313" s="11" t="s">
        <v>9</v>
      </c>
      <c r="F313" s="7" t="s">
        <v>231</v>
      </c>
      <c r="G313" s="7"/>
      <c r="H313" s="10">
        <v>32.1</v>
      </c>
      <c r="I313" s="32"/>
      <c r="J313" s="32"/>
      <c r="K313" s="27"/>
      <c r="L313" s="35"/>
      <c r="M313" s="33"/>
      <c r="N313" s="35"/>
    </row>
    <row r="314" spans="1:14" s="16" customFormat="1" ht="30" x14ac:dyDescent="0.25">
      <c r="A314" s="14"/>
      <c r="B314" s="5" t="s">
        <v>131</v>
      </c>
      <c r="C314" s="7">
        <v>992</v>
      </c>
      <c r="D314" s="7">
        <v>10</v>
      </c>
      <c r="E314" s="11" t="s">
        <v>9</v>
      </c>
      <c r="F314" s="7" t="s">
        <v>271</v>
      </c>
      <c r="G314" s="7"/>
      <c r="H314" s="10">
        <v>32.1</v>
      </c>
      <c r="I314" s="32"/>
      <c r="J314" s="32"/>
      <c r="K314" s="27"/>
      <c r="L314" s="35"/>
      <c r="M314" s="33"/>
      <c r="N314" s="35"/>
    </row>
    <row r="315" spans="1:14" s="16" customFormat="1" ht="33.75" customHeight="1" x14ac:dyDescent="0.25">
      <c r="A315" s="14"/>
      <c r="B315" s="5" t="s">
        <v>232</v>
      </c>
      <c r="C315" s="7">
        <v>992</v>
      </c>
      <c r="D315" s="7">
        <v>10</v>
      </c>
      <c r="E315" s="11" t="s">
        <v>9</v>
      </c>
      <c r="F315" s="7" t="s">
        <v>271</v>
      </c>
      <c r="G315" s="57">
        <v>300</v>
      </c>
      <c r="H315" s="10">
        <v>32.1</v>
      </c>
      <c r="I315" s="32"/>
      <c r="J315" s="32"/>
      <c r="K315" s="27"/>
      <c r="L315" s="35"/>
      <c r="M315" s="33"/>
      <c r="N315" s="35"/>
    </row>
    <row r="316" spans="1:14" ht="21" customHeight="1" x14ac:dyDescent="0.25">
      <c r="A316" s="11" t="s">
        <v>370</v>
      </c>
      <c r="B316" s="17" t="s">
        <v>58</v>
      </c>
      <c r="C316" s="12">
        <v>992</v>
      </c>
      <c r="D316" s="12">
        <v>10</v>
      </c>
      <c r="E316" s="14" t="s">
        <v>25</v>
      </c>
      <c r="F316" s="14"/>
      <c r="G316" s="14"/>
      <c r="H316" s="15">
        <f>H317</f>
        <v>355</v>
      </c>
      <c r="I316" s="35"/>
      <c r="J316" s="35"/>
      <c r="K316" s="27"/>
      <c r="L316" s="35"/>
      <c r="M316" s="19"/>
      <c r="N316" s="35"/>
    </row>
    <row r="317" spans="1:14" ht="30" x14ac:dyDescent="0.25">
      <c r="A317" s="11"/>
      <c r="B317" s="6" t="s">
        <v>128</v>
      </c>
      <c r="C317" s="7">
        <v>992</v>
      </c>
      <c r="D317" s="7">
        <v>10</v>
      </c>
      <c r="E317" s="11" t="s">
        <v>25</v>
      </c>
      <c r="F317" s="11" t="s">
        <v>228</v>
      </c>
      <c r="G317" s="11"/>
      <c r="H317" s="10">
        <v>355</v>
      </c>
      <c r="I317" s="35"/>
      <c r="J317" s="35"/>
      <c r="K317" s="27"/>
      <c r="L317" s="35"/>
      <c r="M317" s="19"/>
      <c r="N317" s="35"/>
    </row>
    <row r="318" spans="1:14" ht="45" x14ac:dyDescent="0.25">
      <c r="A318" s="11"/>
      <c r="B318" s="6" t="s">
        <v>123</v>
      </c>
      <c r="C318" s="7">
        <v>992</v>
      </c>
      <c r="D318" s="7">
        <v>10</v>
      </c>
      <c r="E318" s="11" t="s">
        <v>25</v>
      </c>
      <c r="F318" s="11" t="s">
        <v>234</v>
      </c>
      <c r="G318" s="11"/>
      <c r="H318" s="10">
        <v>355</v>
      </c>
      <c r="I318" s="35"/>
      <c r="J318" s="35"/>
      <c r="K318" s="27"/>
      <c r="L318" s="35"/>
      <c r="M318" s="19"/>
      <c r="N318" s="35"/>
    </row>
    <row r="319" spans="1:14" x14ac:dyDescent="0.25">
      <c r="A319" s="11"/>
      <c r="B319" s="6" t="s">
        <v>230</v>
      </c>
      <c r="C319" s="7">
        <v>992</v>
      </c>
      <c r="D319" s="7">
        <v>10</v>
      </c>
      <c r="E319" s="11" t="s">
        <v>25</v>
      </c>
      <c r="F319" s="11" t="s">
        <v>233</v>
      </c>
      <c r="G319" s="11"/>
      <c r="H319" s="10">
        <v>355</v>
      </c>
      <c r="I319" s="35"/>
      <c r="J319" s="35"/>
      <c r="K319" s="27"/>
      <c r="L319" s="35"/>
      <c r="M319" s="19"/>
      <c r="N319" s="35"/>
    </row>
    <row r="320" spans="1:14" ht="67.5" customHeight="1" x14ac:dyDescent="0.25">
      <c r="A320" s="11"/>
      <c r="B320" s="6" t="s">
        <v>235</v>
      </c>
      <c r="C320" s="7">
        <v>992</v>
      </c>
      <c r="D320" s="7">
        <v>10</v>
      </c>
      <c r="E320" s="11" t="s">
        <v>25</v>
      </c>
      <c r="F320" s="11" t="s">
        <v>272</v>
      </c>
      <c r="G320" s="11"/>
      <c r="H320" s="10">
        <v>355</v>
      </c>
      <c r="I320" s="35"/>
      <c r="J320" s="35"/>
      <c r="K320" s="27"/>
      <c r="L320" s="35"/>
      <c r="M320" s="19"/>
      <c r="N320" s="35"/>
    </row>
    <row r="321" spans="1:14" ht="15" hidden="1" customHeight="1" x14ac:dyDescent="0.25">
      <c r="A321" s="11"/>
      <c r="B321" s="5"/>
      <c r="C321" s="7"/>
      <c r="D321" s="7"/>
      <c r="E321" s="11"/>
      <c r="F321" s="11"/>
      <c r="G321" s="11"/>
      <c r="H321" s="10">
        <v>355</v>
      </c>
      <c r="I321" s="35"/>
      <c r="J321" s="35"/>
      <c r="K321" s="27"/>
      <c r="L321" s="35"/>
      <c r="M321" s="19"/>
      <c r="N321" s="35"/>
    </row>
    <row r="322" spans="1:14" ht="51.75" customHeight="1" x14ac:dyDescent="0.25">
      <c r="A322" s="11"/>
      <c r="B322" s="5" t="s">
        <v>277</v>
      </c>
      <c r="C322" s="7">
        <v>992</v>
      </c>
      <c r="D322" s="7">
        <v>10</v>
      </c>
      <c r="E322" s="11" t="s">
        <v>25</v>
      </c>
      <c r="F322" s="11" t="s">
        <v>272</v>
      </c>
      <c r="G322" s="11" t="s">
        <v>276</v>
      </c>
      <c r="H322" s="10">
        <v>355</v>
      </c>
      <c r="I322" s="35"/>
      <c r="J322" s="35"/>
      <c r="K322" s="27"/>
      <c r="L322" s="35"/>
      <c r="M322" s="19"/>
      <c r="N322" s="35"/>
    </row>
    <row r="323" spans="1:14" hidden="1" x14ac:dyDescent="0.25">
      <c r="A323" s="11"/>
      <c r="B323" s="5"/>
      <c r="C323" s="7"/>
      <c r="D323" s="7"/>
      <c r="E323" s="11"/>
      <c r="F323" s="11"/>
      <c r="G323" s="11"/>
      <c r="H323" s="10">
        <f>H324</f>
        <v>0</v>
      </c>
      <c r="I323" s="35"/>
      <c r="J323" s="35"/>
      <c r="K323" s="27"/>
      <c r="L323" s="35"/>
      <c r="M323" s="19"/>
      <c r="N323" s="35"/>
    </row>
    <row r="324" spans="1:14" hidden="1" x14ac:dyDescent="0.25">
      <c r="A324" s="11"/>
      <c r="B324" s="26"/>
      <c r="C324" s="7"/>
      <c r="D324" s="7"/>
      <c r="E324" s="11"/>
      <c r="F324" s="11"/>
      <c r="G324" s="11"/>
      <c r="H324" s="10"/>
      <c r="I324" s="35">
        <v>0</v>
      </c>
      <c r="J324" s="35">
        <v>50</v>
      </c>
      <c r="K324" s="27">
        <f>I324+J324</f>
        <v>50</v>
      </c>
      <c r="L324" s="35" t="e">
        <f>#REF!-I324-J324</f>
        <v>#REF!</v>
      </c>
      <c r="M324" s="19">
        <v>50</v>
      </c>
      <c r="N324" s="35">
        <f>M324-H324</f>
        <v>50</v>
      </c>
    </row>
    <row r="325" spans="1:14" hidden="1" x14ac:dyDescent="0.25">
      <c r="A325" s="11"/>
      <c r="B325" s="5"/>
      <c r="C325" s="7"/>
      <c r="D325" s="7"/>
      <c r="E325" s="11"/>
      <c r="F325" s="11"/>
      <c r="G325" s="11"/>
      <c r="H325" s="10">
        <f>H326</f>
        <v>0</v>
      </c>
      <c r="I325" s="35"/>
      <c r="J325" s="35"/>
      <c r="K325" s="27"/>
      <c r="L325" s="35"/>
      <c r="M325" s="19"/>
      <c r="N325" s="35"/>
    </row>
    <row r="326" spans="1:14" hidden="1" x14ac:dyDescent="0.25">
      <c r="A326" s="11"/>
      <c r="B326" s="26"/>
      <c r="C326" s="7"/>
      <c r="D326" s="7"/>
      <c r="E326" s="11"/>
      <c r="F326" s="11"/>
      <c r="G326" s="11"/>
      <c r="H326" s="10"/>
      <c r="I326" s="35">
        <v>30</v>
      </c>
      <c r="J326" s="35">
        <v>0</v>
      </c>
      <c r="K326" s="27">
        <f>I326+J326</f>
        <v>30</v>
      </c>
      <c r="L326" s="35" t="e">
        <f>#REF!-I326-J326</f>
        <v>#REF!</v>
      </c>
      <c r="M326" s="19">
        <v>50</v>
      </c>
      <c r="N326" s="35">
        <f>M326-H326</f>
        <v>50</v>
      </c>
    </row>
    <row r="327" spans="1:14" s="16" customFormat="1" x14ac:dyDescent="0.25">
      <c r="A327" s="14" t="s">
        <v>371</v>
      </c>
      <c r="B327" s="17" t="s">
        <v>59</v>
      </c>
      <c r="C327" s="12">
        <v>992</v>
      </c>
      <c r="D327" s="12">
        <v>11</v>
      </c>
      <c r="E327" s="14"/>
      <c r="F327" s="14"/>
      <c r="G327" s="14"/>
      <c r="H327" s="15">
        <f>H328</f>
        <v>6255</v>
      </c>
      <c r="I327" s="32"/>
      <c r="J327" s="32"/>
      <c r="K327" s="27"/>
      <c r="L327" s="35"/>
      <c r="M327" s="33"/>
      <c r="N327" s="35"/>
    </row>
    <row r="328" spans="1:14" x14ac:dyDescent="0.25">
      <c r="A328" s="11" t="s">
        <v>372</v>
      </c>
      <c r="B328" s="17" t="s">
        <v>60</v>
      </c>
      <c r="C328" s="12">
        <v>992</v>
      </c>
      <c r="D328" s="12">
        <v>11</v>
      </c>
      <c r="E328" s="14" t="s">
        <v>10</v>
      </c>
      <c r="F328" s="14"/>
      <c r="G328" s="14"/>
      <c r="H328" s="15">
        <f>H329</f>
        <v>6255</v>
      </c>
      <c r="I328" s="35"/>
      <c r="J328" s="35"/>
      <c r="K328" s="27"/>
      <c r="L328" s="35"/>
      <c r="M328" s="19"/>
      <c r="N328" s="35"/>
    </row>
    <row r="329" spans="1:14" ht="31.5" customHeight="1" x14ac:dyDescent="0.25">
      <c r="A329" s="11"/>
      <c r="B329" s="5" t="s">
        <v>129</v>
      </c>
      <c r="C329" s="7">
        <v>992</v>
      </c>
      <c r="D329" s="7">
        <v>11</v>
      </c>
      <c r="E329" s="11" t="s">
        <v>10</v>
      </c>
      <c r="F329" s="11" t="s">
        <v>236</v>
      </c>
      <c r="G329" s="11"/>
      <c r="H329" s="10">
        <f>H330+H335</f>
        <v>6255</v>
      </c>
      <c r="I329" s="35"/>
      <c r="J329" s="35"/>
      <c r="K329" s="27"/>
      <c r="L329" s="35"/>
      <c r="M329" s="19"/>
      <c r="N329" s="35"/>
    </row>
    <row r="330" spans="1:14" ht="33" customHeight="1" x14ac:dyDescent="0.25">
      <c r="A330" s="11"/>
      <c r="B330" s="5" t="s">
        <v>315</v>
      </c>
      <c r="C330" s="7">
        <v>992</v>
      </c>
      <c r="D330" s="7">
        <v>11</v>
      </c>
      <c r="E330" s="11" t="s">
        <v>10</v>
      </c>
      <c r="F330" s="11" t="s">
        <v>237</v>
      </c>
      <c r="G330" s="11"/>
      <c r="H330" s="10">
        <f>H332</f>
        <v>130</v>
      </c>
      <c r="I330" s="35"/>
      <c r="J330" s="35"/>
      <c r="K330" s="27"/>
      <c r="L330" s="35"/>
      <c r="M330" s="19"/>
      <c r="N330" s="35"/>
    </row>
    <row r="331" spans="1:14" ht="33" customHeight="1" x14ac:dyDescent="0.25">
      <c r="A331" s="11"/>
      <c r="B331" s="5" t="s">
        <v>238</v>
      </c>
      <c r="C331" s="7">
        <v>992</v>
      </c>
      <c r="D331" s="7">
        <v>11</v>
      </c>
      <c r="E331" s="11" t="s">
        <v>10</v>
      </c>
      <c r="F331" s="11" t="s">
        <v>239</v>
      </c>
      <c r="G331" s="11"/>
      <c r="H331" s="10">
        <f>H332</f>
        <v>130</v>
      </c>
      <c r="I331" s="35"/>
      <c r="J331" s="35"/>
      <c r="K331" s="27"/>
      <c r="L331" s="35"/>
      <c r="M331" s="19"/>
      <c r="N331" s="35"/>
    </row>
    <row r="332" spans="1:14" ht="60" x14ac:dyDescent="0.25">
      <c r="A332" s="11"/>
      <c r="B332" s="5" t="s">
        <v>110</v>
      </c>
      <c r="C332" s="7">
        <v>992</v>
      </c>
      <c r="D332" s="7">
        <v>11</v>
      </c>
      <c r="E332" s="11" t="s">
        <v>10</v>
      </c>
      <c r="F332" s="11" t="s">
        <v>273</v>
      </c>
      <c r="G332" s="11"/>
      <c r="H332" s="10">
        <f>SUM(H333:H334)</f>
        <v>130</v>
      </c>
      <c r="I332" s="35"/>
      <c r="J332" s="35"/>
      <c r="K332" s="27"/>
      <c r="L332" s="35"/>
      <c r="M332" s="19"/>
      <c r="N332" s="35"/>
    </row>
    <row r="333" spans="1:14" ht="48.75" customHeight="1" x14ac:dyDescent="0.25">
      <c r="A333" s="11"/>
      <c r="B333" s="6" t="s">
        <v>151</v>
      </c>
      <c r="C333" s="7">
        <v>992</v>
      </c>
      <c r="D333" s="7">
        <v>11</v>
      </c>
      <c r="E333" s="11" t="s">
        <v>10</v>
      </c>
      <c r="F333" s="11" t="s">
        <v>273</v>
      </c>
      <c r="G333" s="11" t="s">
        <v>150</v>
      </c>
      <c r="H333" s="10">
        <v>60</v>
      </c>
      <c r="I333" s="35">
        <v>20</v>
      </c>
      <c r="J333" s="35"/>
      <c r="K333" s="27">
        <f>I333+J333</f>
        <v>20</v>
      </c>
      <c r="L333" s="35" t="e">
        <f>#REF!-I333-J333</f>
        <v>#REF!</v>
      </c>
      <c r="M333" s="19">
        <v>105</v>
      </c>
      <c r="N333" s="35">
        <f>M333-H333</f>
        <v>45</v>
      </c>
    </row>
    <row r="334" spans="1:14" ht="23.25" customHeight="1" x14ac:dyDescent="0.25">
      <c r="A334" s="11"/>
      <c r="B334" s="6" t="s">
        <v>175</v>
      </c>
      <c r="C334" s="7">
        <v>992</v>
      </c>
      <c r="D334" s="7">
        <v>11</v>
      </c>
      <c r="E334" s="11" t="s">
        <v>10</v>
      </c>
      <c r="F334" s="11" t="s">
        <v>273</v>
      </c>
      <c r="G334" s="11" t="s">
        <v>176</v>
      </c>
      <c r="H334" s="10">
        <v>70</v>
      </c>
      <c r="I334" s="35"/>
      <c r="J334" s="35"/>
      <c r="K334" s="27"/>
      <c r="L334" s="35"/>
      <c r="M334" s="19"/>
      <c r="N334" s="35"/>
    </row>
    <row r="335" spans="1:14" ht="30.75" customHeight="1" x14ac:dyDescent="0.25">
      <c r="A335" s="11"/>
      <c r="B335" s="6" t="s">
        <v>316</v>
      </c>
      <c r="C335" s="7">
        <v>992</v>
      </c>
      <c r="D335" s="7">
        <v>11</v>
      </c>
      <c r="E335" s="11" t="s">
        <v>10</v>
      </c>
      <c r="F335" s="11" t="s">
        <v>240</v>
      </c>
      <c r="G335" s="11"/>
      <c r="H335" s="10">
        <f>H337</f>
        <v>6125</v>
      </c>
      <c r="I335" s="35"/>
      <c r="J335" s="35"/>
      <c r="K335" s="27"/>
      <c r="L335" s="35"/>
      <c r="M335" s="19"/>
      <c r="N335" s="35"/>
    </row>
    <row r="336" spans="1:14" ht="30" customHeight="1" x14ac:dyDescent="0.25">
      <c r="A336" s="11"/>
      <c r="B336" s="5" t="s">
        <v>238</v>
      </c>
      <c r="C336" s="7">
        <v>992</v>
      </c>
      <c r="D336" s="7">
        <v>11</v>
      </c>
      <c r="E336" s="11" t="s">
        <v>10</v>
      </c>
      <c r="F336" s="11" t="s">
        <v>241</v>
      </c>
      <c r="G336" s="11"/>
      <c r="H336" s="10">
        <v>200</v>
      </c>
      <c r="I336" s="35"/>
      <c r="J336" s="35"/>
      <c r="K336" s="27"/>
      <c r="L336" s="35"/>
      <c r="M336" s="19"/>
      <c r="N336" s="35"/>
    </row>
    <row r="337" spans="1:14" ht="60.75" customHeight="1" x14ac:dyDescent="0.25">
      <c r="A337" s="11"/>
      <c r="B337" s="5" t="s">
        <v>99</v>
      </c>
      <c r="C337" s="7">
        <v>992</v>
      </c>
      <c r="D337" s="7">
        <v>11</v>
      </c>
      <c r="E337" s="11" t="s">
        <v>10</v>
      </c>
      <c r="F337" s="11" t="s">
        <v>274</v>
      </c>
      <c r="G337" s="11"/>
      <c r="H337" s="10">
        <f>H338</f>
        <v>6125</v>
      </c>
      <c r="I337" s="35"/>
      <c r="J337" s="35"/>
      <c r="K337" s="27"/>
      <c r="L337" s="35"/>
      <c r="M337" s="19"/>
      <c r="N337" s="35"/>
    </row>
    <row r="338" spans="1:14" ht="46.5" customHeight="1" x14ac:dyDescent="0.25">
      <c r="A338" s="11"/>
      <c r="B338" s="6" t="s">
        <v>151</v>
      </c>
      <c r="C338" s="7">
        <v>992</v>
      </c>
      <c r="D338" s="7">
        <v>11</v>
      </c>
      <c r="E338" s="11" t="s">
        <v>10</v>
      </c>
      <c r="F338" s="11" t="s">
        <v>274</v>
      </c>
      <c r="G338" s="11" t="s">
        <v>150</v>
      </c>
      <c r="H338" s="10">
        <v>6125</v>
      </c>
      <c r="I338" s="35"/>
      <c r="J338" s="35"/>
      <c r="K338" s="27"/>
      <c r="L338" s="35"/>
      <c r="M338" s="19"/>
      <c r="N338" s="35"/>
    </row>
    <row r="339" spans="1:14" hidden="1" x14ac:dyDescent="0.25">
      <c r="A339" s="7"/>
      <c r="B339" s="5"/>
      <c r="C339" s="7"/>
      <c r="D339" s="7"/>
      <c r="E339" s="11"/>
      <c r="F339" s="11"/>
      <c r="G339" s="11"/>
      <c r="H339" s="10"/>
      <c r="I339" s="35"/>
      <c r="J339" s="35"/>
      <c r="K339" s="27"/>
      <c r="L339" s="35"/>
      <c r="M339" s="19"/>
      <c r="N339" s="35"/>
    </row>
    <row r="340" spans="1:14" hidden="1" x14ac:dyDescent="0.25">
      <c r="A340" s="7"/>
      <c r="B340" s="6"/>
      <c r="C340" s="7"/>
      <c r="D340" s="7"/>
      <c r="E340" s="11"/>
      <c r="F340" s="11"/>
      <c r="G340" s="11"/>
      <c r="H340" s="10"/>
      <c r="I340" s="35"/>
      <c r="J340" s="35"/>
      <c r="K340" s="27"/>
      <c r="L340" s="35"/>
      <c r="M340" s="19"/>
      <c r="N340" s="35"/>
    </row>
    <row r="341" spans="1:14" hidden="1" x14ac:dyDescent="0.25">
      <c r="A341" s="7"/>
      <c r="B341" s="5"/>
      <c r="C341" s="7"/>
      <c r="D341" s="7"/>
      <c r="E341" s="11"/>
      <c r="F341" s="11"/>
      <c r="G341" s="11"/>
      <c r="H341" s="9"/>
      <c r="L341" s="35" t="e">
        <f>#REF!-I341-J341</f>
        <v>#REF!</v>
      </c>
      <c r="N341" s="29">
        <f t="shared" ref="N341:N376" si="8">M341-H341</f>
        <v>0</v>
      </c>
    </row>
    <row r="342" spans="1:14" hidden="1" x14ac:dyDescent="0.25">
      <c r="A342" s="7"/>
      <c r="B342" s="5"/>
      <c r="C342" s="7"/>
      <c r="D342" s="7"/>
      <c r="E342" s="11"/>
      <c r="F342" s="11"/>
      <c r="G342" s="11"/>
      <c r="H342" s="9"/>
      <c r="L342" s="35" t="e">
        <f>#REF!-I342-J342</f>
        <v>#REF!</v>
      </c>
      <c r="N342" s="29">
        <f t="shared" si="8"/>
        <v>0</v>
      </c>
    </row>
    <row r="343" spans="1:14" hidden="1" x14ac:dyDescent="0.25">
      <c r="A343" s="7"/>
      <c r="B343" s="5"/>
      <c r="C343" s="7"/>
      <c r="D343" s="7"/>
      <c r="E343" s="11"/>
      <c r="F343" s="11"/>
      <c r="G343" s="11"/>
      <c r="H343" s="9"/>
      <c r="L343" s="35" t="e">
        <f>#REF!-I343-J343</f>
        <v>#REF!</v>
      </c>
      <c r="N343" s="29">
        <f t="shared" si="8"/>
        <v>0</v>
      </c>
    </row>
    <row r="344" spans="1:14" hidden="1" x14ac:dyDescent="0.25">
      <c r="A344" s="7"/>
      <c r="B344" s="5"/>
      <c r="C344" s="7"/>
      <c r="D344" s="7"/>
      <c r="E344" s="11"/>
      <c r="F344" s="11"/>
      <c r="G344" s="11"/>
      <c r="H344" s="9"/>
      <c r="L344" s="35" t="e">
        <f>#REF!-I344-J344</f>
        <v>#REF!</v>
      </c>
      <c r="N344" s="29">
        <f t="shared" si="8"/>
        <v>0</v>
      </c>
    </row>
    <row r="345" spans="1:14" hidden="1" x14ac:dyDescent="0.25">
      <c r="A345" s="7"/>
      <c r="B345" s="5"/>
      <c r="C345" s="7"/>
      <c r="D345" s="7"/>
      <c r="E345" s="11"/>
      <c r="F345" s="11"/>
      <c r="G345" s="11"/>
      <c r="H345" s="9"/>
      <c r="L345" s="35" t="e">
        <f>#REF!-I345-J345</f>
        <v>#REF!</v>
      </c>
      <c r="N345" s="29">
        <f t="shared" si="8"/>
        <v>0</v>
      </c>
    </row>
    <row r="346" spans="1:14" hidden="1" x14ac:dyDescent="0.25">
      <c r="A346" s="7"/>
      <c r="B346" s="5"/>
      <c r="C346" s="7"/>
      <c r="D346" s="7"/>
      <c r="E346" s="11"/>
      <c r="F346" s="11"/>
      <c r="G346" s="11"/>
      <c r="H346" s="9"/>
      <c r="L346" s="35" t="e">
        <f>#REF!-I346-J346</f>
        <v>#REF!</v>
      </c>
      <c r="N346" s="29">
        <f t="shared" si="8"/>
        <v>0</v>
      </c>
    </row>
    <row r="347" spans="1:14" hidden="1" x14ac:dyDescent="0.25">
      <c r="A347" s="7"/>
      <c r="B347" s="5"/>
      <c r="C347" s="7"/>
      <c r="D347" s="7"/>
      <c r="E347" s="11"/>
      <c r="F347" s="11"/>
      <c r="G347" s="11"/>
      <c r="H347" s="9"/>
      <c r="L347" s="35" t="e">
        <f>#REF!-I347-J347</f>
        <v>#REF!</v>
      </c>
      <c r="N347" s="29">
        <f t="shared" si="8"/>
        <v>0</v>
      </c>
    </row>
    <row r="348" spans="1:14" hidden="1" x14ac:dyDescent="0.25">
      <c r="A348" s="7"/>
      <c r="B348" s="5"/>
      <c r="C348" s="7"/>
      <c r="D348" s="7"/>
      <c r="E348" s="11"/>
      <c r="F348" s="11"/>
      <c r="G348" s="11"/>
      <c r="H348" s="9"/>
      <c r="L348" s="35" t="e">
        <f>#REF!-I348-J348</f>
        <v>#REF!</v>
      </c>
      <c r="N348" s="29">
        <f t="shared" si="8"/>
        <v>0</v>
      </c>
    </row>
    <row r="349" spans="1:14" hidden="1" x14ac:dyDescent="0.25">
      <c r="A349" s="7"/>
      <c r="B349" s="5"/>
      <c r="C349" s="7"/>
      <c r="D349" s="7"/>
      <c r="E349" s="11"/>
      <c r="F349" s="11"/>
      <c r="G349" s="11"/>
      <c r="H349" s="9"/>
      <c r="L349" s="35" t="e">
        <f>#REF!-I349-J349</f>
        <v>#REF!</v>
      </c>
      <c r="N349" s="29">
        <f t="shared" si="8"/>
        <v>0</v>
      </c>
    </row>
    <row r="350" spans="1:14" hidden="1" x14ac:dyDescent="0.25">
      <c r="A350" s="7"/>
      <c r="B350" s="5"/>
      <c r="C350" s="7"/>
      <c r="D350" s="7"/>
      <c r="E350" s="11"/>
      <c r="F350" s="11"/>
      <c r="G350" s="11"/>
      <c r="H350" s="9"/>
      <c r="L350" s="35" t="e">
        <f>#REF!-I350-J350</f>
        <v>#REF!</v>
      </c>
      <c r="N350" s="29">
        <f t="shared" si="8"/>
        <v>0</v>
      </c>
    </row>
    <row r="351" spans="1:14" hidden="1" x14ac:dyDescent="0.25">
      <c r="A351" s="7"/>
      <c r="B351" s="5"/>
      <c r="C351" s="7"/>
      <c r="D351" s="7"/>
      <c r="E351" s="11"/>
      <c r="F351" s="11"/>
      <c r="G351" s="11"/>
      <c r="H351" s="9"/>
      <c r="L351" s="35" t="e">
        <f>#REF!-I351-J351</f>
        <v>#REF!</v>
      </c>
      <c r="N351" s="29">
        <f t="shared" si="8"/>
        <v>0</v>
      </c>
    </row>
    <row r="352" spans="1:14" hidden="1" x14ac:dyDescent="0.25">
      <c r="A352" s="7"/>
      <c r="B352" s="7"/>
      <c r="C352" s="7"/>
      <c r="D352" s="7"/>
      <c r="E352" s="11"/>
      <c r="F352" s="11"/>
      <c r="G352" s="11"/>
      <c r="H352" s="9"/>
      <c r="L352" s="35" t="e">
        <f>#REF!-I352-J352</f>
        <v>#REF!</v>
      </c>
      <c r="N352" s="29">
        <f t="shared" si="8"/>
        <v>0</v>
      </c>
    </row>
    <row r="353" spans="1:14" hidden="1" x14ac:dyDescent="0.25">
      <c r="A353" s="7"/>
      <c r="B353" s="7"/>
      <c r="C353" s="7"/>
      <c r="D353" s="7"/>
      <c r="E353" s="11"/>
      <c r="F353" s="11"/>
      <c r="G353" s="11"/>
      <c r="H353" s="9"/>
      <c r="L353" s="35" t="e">
        <f>#REF!-I353-J353</f>
        <v>#REF!</v>
      </c>
      <c r="N353" s="29">
        <f t="shared" si="8"/>
        <v>0</v>
      </c>
    </row>
    <row r="354" spans="1:14" hidden="1" x14ac:dyDescent="0.25">
      <c r="A354" s="7"/>
      <c r="B354" s="7"/>
      <c r="C354" s="7"/>
      <c r="D354" s="7"/>
      <c r="E354" s="11"/>
      <c r="F354" s="11"/>
      <c r="G354" s="11"/>
      <c r="H354" s="9"/>
      <c r="L354" s="35" t="e">
        <f>#REF!-I354-J354</f>
        <v>#REF!</v>
      </c>
      <c r="N354" s="29">
        <f t="shared" si="8"/>
        <v>0</v>
      </c>
    </row>
    <row r="355" spans="1:14" hidden="1" x14ac:dyDescent="0.25">
      <c r="A355" s="7"/>
      <c r="B355" s="7"/>
      <c r="C355" s="7"/>
      <c r="D355" s="7"/>
      <c r="E355" s="11"/>
      <c r="F355" s="11"/>
      <c r="G355" s="11"/>
      <c r="H355" s="9"/>
      <c r="L355" s="35" t="e">
        <f>#REF!-I355-J355</f>
        <v>#REF!</v>
      </c>
      <c r="N355" s="29">
        <f t="shared" si="8"/>
        <v>0</v>
      </c>
    </row>
    <row r="356" spans="1:14" hidden="1" x14ac:dyDescent="0.25">
      <c r="A356" s="7"/>
      <c r="B356" s="7"/>
      <c r="C356" s="7"/>
      <c r="D356" s="7"/>
      <c r="E356" s="11"/>
      <c r="F356" s="11"/>
      <c r="G356" s="11"/>
      <c r="H356" s="9"/>
      <c r="L356" s="35" t="e">
        <f>#REF!-I356-J356</f>
        <v>#REF!</v>
      </c>
      <c r="N356" s="29">
        <f t="shared" si="8"/>
        <v>0</v>
      </c>
    </row>
    <row r="357" spans="1:14" hidden="1" x14ac:dyDescent="0.25">
      <c r="A357" s="7"/>
      <c r="B357" s="7"/>
      <c r="C357" s="7"/>
      <c r="D357" s="7"/>
      <c r="E357" s="11"/>
      <c r="F357" s="11"/>
      <c r="G357" s="11"/>
      <c r="H357" s="9"/>
      <c r="L357" s="35" t="e">
        <f>#REF!-I357-J357</f>
        <v>#REF!</v>
      </c>
      <c r="N357" s="29">
        <f t="shared" si="8"/>
        <v>0</v>
      </c>
    </row>
    <row r="358" spans="1:14" hidden="1" x14ac:dyDescent="0.25">
      <c r="A358" s="7"/>
      <c r="B358" s="7"/>
      <c r="C358" s="7"/>
      <c r="D358" s="7"/>
      <c r="E358" s="11"/>
      <c r="F358" s="11"/>
      <c r="G358" s="11"/>
      <c r="H358" s="9"/>
      <c r="L358" s="35" t="e">
        <f>#REF!-I358-J358</f>
        <v>#REF!</v>
      </c>
      <c r="N358" s="29">
        <f t="shared" si="8"/>
        <v>0</v>
      </c>
    </row>
    <row r="359" spans="1:14" hidden="1" x14ac:dyDescent="0.25">
      <c r="A359" s="7"/>
      <c r="B359" s="7"/>
      <c r="C359" s="7"/>
      <c r="D359" s="7"/>
      <c r="E359" s="11"/>
      <c r="F359" s="11"/>
      <c r="G359" s="11"/>
      <c r="H359" s="9"/>
      <c r="L359" s="35" t="e">
        <f>#REF!-I359-J359</f>
        <v>#REF!</v>
      </c>
      <c r="N359" s="29">
        <f t="shared" si="8"/>
        <v>0</v>
      </c>
    </row>
    <row r="360" spans="1:14" hidden="1" x14ac:dyDescent="0.25">
      <c r="A360" s="7"/>
      <c r="B360" s="7"/>
      <c r="C360" s="7"/>
      <c r="D360" s="7"/>
      <c r="E360" s="11"/>
      <c r="F360" s="11"/>
      <c r="G360" s="11"/>
      <c r="H360" s="9"/>
      <c r="L360" s="35" t="e">
        <f>#REF!-I360-J360</f>
        <v>#REF!</v>
      </c>
      <c r="N360" s="29">
        <f t="shared" si="8"/>
        <v>0</v>
      </c>
    </row>
    <row r="361" spans="1:14" hidden="1" x14ac:dyDescent="0.25">
      <c r="A361" s="7"/>
      <c r="B361" s="7"/>
      <c r="C361" s="7"/>
      <c r="D361" s="7"/>
      <c r="E361" s="11"/>
      <c r="F361" s="11"/>
      <c r="G361" s="11"/>
      <c r="H361" s="9"/>
      <c r="L361" s="35" t="e">
        <f>#REF!-I361-J361</f>
        <v>#REF!</v>
      </c>
      <c r="N361" s="29">
        <f t="shared" si="8"/>
        <v>0</v>
      </c>
    </row>
    <row r="362" spans="1:14" hidden="1" x14ac:dyDescent="0.25">
      <c r="A362" s="7"/>
      <c r="B362" s="7"/>
      <c r="C362" s="7"/>
      <c r="D362" s="7"/>
      <c r="E362" s="11"/>
      <c r="F362" s="11"/>
      <c r="G362" s="11"/>
      <c r="H362" s="9"/>
      <c r="L362" s="35" t="e">
        <f>#REF!-I362-J362</f>
        <v>#REF!</v>
      </c>
      <c r="N362" s="29">
        <f t="shared" si="8"/>
        <v>0</v>
      </c>
    </row>
    <row r="363" spans="1:14" hidden="1" x14ac:dyDescent="0.25">
      <c r="A363" s="7"/>
      <c r="B363" s="7"/>
      <c r="C363" s="7"/>
      <c r="D363" s="7"/>
      <c r="E363" s="11"/>
      <c r="F363" s="11"/>
      <c r="G363" s="11"/>
      <c r="H363" s="9"/>
      <c r="L363" s="35" t="e">
        <f>#REF!-I363-J363</f>
        <v>#REF!</v>
      </c>
      <c r="N363" s="29">
        <f t="shared" si="8"/>
        <v>0</v>
      </c>
    </row>
    <row r="364" spans="1:14" hidden="1" x14ac:dyDescent="0.25">
      <c r="A364" s="7"/>
      <c r="B364" s="7"/>
      <c r="C364" s="7"/>
      <c r="D364" s="7"/>
      <c r="E364" s="7"/>
      <c r="F364" s="11"/>
      <c r="G364" s="11"/>
      <c r="H364" s="9"/>
      <c r="L364" s="35" t="e">
        <f>#REF!-I364-J364</f>
        <v>#REF!</v>
      </c>
      <c r="N364" s="29">
        <f t="shared" si="8"/>
        <v>0</v>
      </c>
    </row>
    <row r="365" spans="1:14" hidden="1" x14ac:dyDescent="0.25">
      <c r="A365" s="7"/>
      <c r="B365" s="7"/>
      <c r="C365" s="7"/>
      <c r="D365" s="7"/>
      <c r="E365" s="7"/>
      <c r="F365" s="11"/>
      <c r="G365" s="11"/>
      <c r="H365" s="9"/>
      <c r="L365" s="35" t="e">
        <f>#REF!-I365-J365</f>
        <v>#REF!</v>
      </c>
      <c r="N365" s="29">
        <f t="shared" si="8"/>
        <v>0</v>
      </c>
    </row>
    <row r="366" spans="1:14" hidden="1" x14ac:dyDescent="0.25">
      <c r="A366" s="7"/>
      <c r="B366" s="7"/>
      <c r="C366" s="7"/>
      <c r="D366" s="7"/>
      <c r="E366" s="7"/>
      <c r="F366" s="11"/>
      <c r="G366" s="11"/>
      <c r="H366" s="9"/>
      <c r="L366" s="35" t="e">
        <f>#REF!-I366-J366</f>
        <v>#REF!</v>
      </c>
      <c r="N366" s="29">
        <f t="shared" si="8"/>
        <v>0</v>
      </c>
    </row>
    <row r="367" spans="1:14" hidden="1" x14ac:dyDescent="0.25">
      <c r="A367" s="7"/>
      <c r="B367" s="7"/>
      <c r="C367" s="7"/>
      <c r="D367" s="7"/>
      <c r="E367" s="7"/>
      <c r="F367" s="11"/>
      <c r="G367" s="11"/>
      <c r="H367" s="9"/>
      <c r="L367" s="35" t="e">
        <f>#REF!-I367-J367</f>
        <v>#REF!</v>
      </c>
      <c r="N367" s="29">
        <f t="shared" si="8"/>
        <v>0</v>
      </c>
    </row>
    <row r="368" spans="1:14" hidden="1" x14ac:dyDescent="0.25">
      <c r="A368" s="7"/>
      <c r="B368" s="7"/>
      <c r="C368" s="7"/>
      <c r="D368" s="7"/>
      <c r="E368" s="7"/>
      <c r="F368" s="11"/>
      <c r="G368" s="11"/>
      <c r="H368" s="9"/>
      <c r="L368" s="35" t="e">
        <f>#REF!-I368-J368</f>
        <v>#REF!</v>
      </c>
      <c r="N368" s="29">
        <f t="shared" si="8"/>
        <v>0</v>
      </c>
    </row>
    <row r="369" spans="1:14" hidden="1" x14ac:dyDescent="0.25">
      <c r="A369" s="7"/>
      <c r="B369" s="7"/>
      <c r="C369" s="7"/>
      <c r="D369" s="7"/>
      <c r="E369" s="7"/>
      <c r="F369" s="11"/>
      <c r="G369" s="11"/>
      <c r="H369" s="9"/>
      <c r="L369" s="35" t="e">
        <f>#REF!-I369-J369</f>
        <v>#REF!</v>
      </c>
      <c r="N369" s="29">
        <f t="shared" si="8"/>
        <v>0</v>
      </c>
    </row>
    <row r="370" spans="1:14" hidden="1" x14ac:dyDescent="0.25">
      <c r="A370" s="7"/>
      <c r="B370" s="7"/>
      <c r="C370" s="7"/>
      <c r="D370" s="7"/>
      <c r="E370" s="7"/>
      <c r="F370" s="11"/>
      <c r="G370" s="11"/>
      <c r="H370" s="9"/>
      <c r="L370" s="35" t="e">
        <f>#REF!-I370-J370</f>
        <v>#REF!</v>
      </c>
      <c r="N370" s="29">
        <f t="shared" si="8"/>
        <v>0</v>
      </c>
    </row>
    <row r="371" spans="1:14" hidden="1" x14ac:dyDescent="0.25">
      <c r="A371" s="7"/>
      <c r="B371" s="7"/>
      <c r="C371" s="7"/>
      <c r="D371" s="7"/>
      <c r="E371" s="7"/>
      <c r="F371" s="11"/>
      <c r="G371" s="11"/>
      <c r="H371" s="9"/>
      <c r="L371" s="35" t="e">
        <f>#REF!-I371-J371</f>
        <v>#REF!</v>
      </c>
      <c r="N371" s="29">
        <f t="shared" si="8"/>
        <v>0</v>
      </c>
    </row>
    <row r="372" spans="1:14" hidden="1" x14ac:dyDescent="0.25">
      <c r="A372" s="7"/>
      <c r="B372" s="7"/>
      <c r="C372" s="7"/>
      <c r="D372" s="7"/>
      <c r="E372" s="7"/>
      <c r="F372" s="11"/>
      <c r="G372" s="11"/>
      <c r="H372" s="9"/>
      <c r="L372" s="35" t="e">
        <f>#REF!-I372-J372</f>
        <v>#REF!</v>
      </c>
      <c r="N372" s="29">
        <f t="shared" si="8"/>
        <v>0</v>
      </c>
    </row>
    <row r="373" spans="1:14" hidden="1" x14ac:dyDescent="0.25">
      <c r="A373" s="7"/>
      <c r="B373" s="7"/>
      <c r="C373" s="7"/>
      <c r="D373" s="7"/>
      <c r="E373" s="7"/>
      <c r="F373" s="11"/>
      <c r="G373" s="11"/>
      <c r="H373" s="9"/>
      <c r="L373" s="35" t="e">
        <f>#REF!-I373-J373</f>
        <v>#REF!</v>
      </c>
      <c r="N373" s="29">
        <f t="shared" si="8"/>
        <v>0</v>
      </c>
    </row>
    <row r="374" spans="1:14" hidden="1" x14ac:dyDescent="0.25">
      <c r="A374" s="7"/>
      <c r="B374" s="7"/>
      <c r="C374" s="7"/>
      <c r="D374" s="7"/>
      <c r="E374" s="7"/>
      <c r="F374" s="7"/>
      <c r="G374" s="7"/>
      <c r="H374" s="9"/>
      <c r="L374" s="35" t="e">
        <f>#REF!-I374-J374</f>
        <v>#REF!</v>
      </c>
      <c r="N374" s="29">
        <f t="shared" si="8"/>
        <v>0</v>
      </c>
    </row>
    <row r="375" spans="1:14" x14ac:dyDescent="0.25">
      <c r="L375" s="35" t="e">
        <f>#REF!-I375-J375</f>
        <v>#REF!</v>
      </c>
      <c r="N375" s="29">
        <f t="shared" si="8"/>
        <v>0</v>
      </c>
    </row>
    <row r="376" spans="1:14" ht="2.25" customHeight="1" thickBot="1" x14ac:dyDescent="0.3">
      <c r="L376" s="35" t="e">
        <f>#REF!-I376-J376</f>
        <v>#REF!</v>
      </c>
      <c r="N376" s="29">
        <f t="shared" si="8"/>
        <v>0</v>
      </c>
    </row>
    <row r="377" spans="1:14" ht="15.75" thickBot="1" x14ac:dyDescent="0.3">
      <c r="J377" s="42">
        <f>SUM(J23:J376)</f>
        <v>2463.0000000000005</v>
      </c>
      <c r="M377">
        <f>SUM(M28:M376)</f>
        <v>17846.3</v>
      </c>
    </row>
    <row r="378" spans="1:14" x14ac:dyDescent="0.25">
      <c r="A378" s="92" t="s">
        <v>296</v>
      </c>
      <c r="B378" s="92"/>
      <c r="C378" s="92"/>
      <c r="D378" s="92"/>
    </row>
    <row r="379" spans="1:14" ht="33" customHeight="1" x14ac:dyDescent="0.3">
      <c r="A379" s="92"/>
      <c r="B379" s="92"/>
      <c r="C379" s="92"/>
      <c r="D379" s="92"/>
      <c r="F379" s="90" t="s">
        <v>297</v>
      </c>
      <c r="G379" s="91"/>
      <c r="H379" s="91"/>
    </row>
  </sheetData>
  <mergeCells count="20">
    <mergeCell ref="G99:G100"/>
    <mergeCell ref="H99:H100"/>
    <mergeCell ref="B99:B100"/>
    <mergeCell ref="C99:C100"/>
    <mergeCell ref="F379:H379"/>
    <mergeCell ref="A378:D379"/>
    <mergeCell ref="A99:A100"/>
    <mergeCell ref="D99:D100"/>
    <mergeCell ref="E99:E100"/>
    <mergeCell ref="F99:F100"/>
    <mergeCell ref="B17:H17"/>
    <mergeCell ref="E14:H14"/>
    <mergeCell ref="B15:H15"/>
    <mergeCell ref="B16:H16"/>
    <mergeCell ref="E8:N8"/>
    <mergeCell ref="E9:N9"/>
    <mergeCell ref="E10:N10"/>
    <mergeCell ref="E11:N11"/>
    <mergeCell ref="E12:N12"/>
    <mergeCell ref="E13:N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главе для согласования</vt:lpstr>
      <vt:lpstr>'главе для согласования'!Заголовки_для_печати</vt:lpstr>
      <vt:lpstr>'главе для согласования'!Область_печати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2015-07-20T09:42:28Z</cp:lastPrinted>
  <dcterms:created xsi:type="dcterms:W3CDTF">2006-09-28T05:33:49Z</dcterms:created>
  <dcterms:modified xsi:type="dcterms:W3CDTF">2020-11-12T16:34:32Z</dcterms:modified>
</cp:coreProperties>
</file>